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ВМП_2021" sheetId="1" r:id="rId1"/>
  </sheets>
  <externalReferences>
    <externalReference r:id="rId2"/>
    <externalReference r:id="rId3"/>
  </externalReferences>
  <definedNames>
    <definedName name="_xlnm._FilterDatabase" localSheetId="0" hidden="1">ВМП_2021!$A$16:$K$97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4525"/>
</workbook>
</file>

<file path=xl/calcChain.xml><?xml version="1.0" encoding="utf-8"?>
<calcChain xmlns="http://schemas.openxmlformats.org/spreadsheetml/2006/main">
  <c r="J17" i="1" l="1"/>
  <c r="K17" i="1" s="1"/>
  <c r="K19" i="1" s="1"/>
  <c r="J18" i="1"/>
  <c r="K18" i="1"/>
  <c r="G19" i="1"/>
  <c r="J20" i="1"/>
  <c r="K20" i="1"/>
  <c r="J21" i="1"/>
  <c r="K21" i="1" s="1"/>
  <c r="K22" i="1" s="1"/>
  <c r="G22" i="1"/>
  <c r="J23" i="1"/>
  <c r="K23" i="1" s="1"/>
  <c r="J24" i="1"/>
  <c r="K24" i="1"/>
  <c r="J25" i="1"/>
  <c r="K25" i="1" s="1"/>
  <c r="J26" i="1"/>
  <c r="K26" i="1"/>
  <c r="J27" i="1"/>
  <c r="K27" i="1" s="1"/>
  <c r="J28" i="1"/>
  <c r="K28" i="1"/>
  <c r="J29" i="1"/>
  <c r="K29" i="1" s="1"/>
  <c r="J30" i="1"/>
  <c r="K30" i="1"/>
  <c r="J31" i="1"/>
  <c r="K31" i="1" s="1"/>
  <c r="J32" i="1"/>
  <c r="K32" i="1"/>
  <c r="J33" i="1"/>
  <c r="K33" i="1" s="1"/>
  <c r="J34" i="1"/>
  <c r="K34" i="1"/>
  <c r="J35" i="1"/>
  <c r="K35" i="1" s="1"/>
  <c r="J36" i="1"/>
  <c r="K36" i="1"/>
  <c r="J37" i="1"/>
  <c r="K37" i="1" s="1"/>
  <c r="J38" i="1"/>
  <c r="K38" i="1"/>
  <c r="J39" i="1"/>
  <c r="K39" i="1" s="1"/>
  <c r="J40" i="1"/>
  <c r="K40" i="1"/>
  <c r="J41" i="1"/>
  <c r="K41" i="1" s="1"/>
  <c r="J42" i="1"/>
  <c r="K42" i="1"/>
  <c r="J43" i="1"/>
  <c r="K43" i="1" s="1"/>
  <c r="J44" i="1"/>
  <c r="K44" i="1"/>
  <c r="J45" i="1"/>
  <c r="K45" i="1" s="1"/>
  <c r="J46" i="1"/>
  <c r="K46" i="1"/>
  <c r="J47" i="1"/>
  <c r="K47" i="1" s="1"/>
  <c r="J48" i="1"/>
  <c r="K48" i="1"/>
  <c r="J49" i="1"/>
  <c r="K49" i="1" s="1"/>
  <c r="J50" i="1"/>
  <c r="K50" i="1"/>
  <c r="G51" i="1"/>
  <c r="J52" i="1"/>
  <c r="K52" i="1"/>
  <c r="J53" i="1"/>
  <c r="K53" i="1" s="1"/>
  <c r="J54" i="1"/>
  <c r="K54" i="1"/>
  <c r="J55" i="1"/>
  <c r="K55" i="1" s="1"/>
  <c r="J56" i="1"/>
  <c r="K56" i="1"/>
  <c r="J57" i="1"/>
  <c r="K57" i="1" s="1"/>
  <c r="J58" i="1"/>
  <c r="K58" i="1"/>
  <c r="J59" i="1"/>
  <c r="K59" i="1" s="1"/>
  <c r="J60" i="1"/>
  <c r="K60" i="1"/>
  <c r="G61" i="1"/>
  <c r="J62" i="1"/>
  <c r="K62" i="1"/>
  <c r="J63" i="1"/>
  <c r="K63" i="1" s="1"/>
  <c r="J64" i="1"/>
  <c r="K64" i="1"/>
  <c r="G65" i="1"/>
  <c r="J66" i="1"/>
  <c r="K66" i="1"/>
  <c r="J67" i="1"/>
  <c r="K67" i="1" s="1"/>
  <c r="J68" i="1"/>
  <c r="K68" i="1"/>
  <c r="J69" i="1"/>
  <c r="K69" i="1" s="1"/>
  <c r="J70" i="1"/>
  <c r="K70" i="1"/>
  <c r="J71" i="1"/>
  <c r="K71" i="1" s="1"/>
  <c r="J72" i="1"/>
  <c r="K72" i="1"/>
  <c r="J73" i="1"/>
  <c r="K73" i="1" s="1"/>
  <c r="J74" i="1"/>
  <c r="K74" i="1"/>
  <c r="J75" i="1"/>
  <c r="K75" i="1" s="1"/>
  <c r="G76" i="1"/>
  <c r="J77" i="1"/>
  <c r="K77" i="1" s="1"/>
  <c r="K81" i="1" s="1"/>
  <c r="J78" i="1"/>
  <c r="K78" i="1"/>
  <c r="J79" i="1"/>
  <c r="K79" i="1" s="1"/>
  <c r="J80" i="1"/>
  <c r="K80" i="1"/>
  <c r="G81" i="1"/>
  <c r="J82" i="1"/>
  <c r="K82" i="1"/>
  <c r="K83" i="1" s="1"/>
  <c r="G83" i="1"/>
  <c r="J84" i="1"/>
  <c r="K84" i="1"/>
  <c r="J85" i="1"/>
  <c r="K85" i="1" s="1"/>
  <c r="K88" i="1" s="1"/>
  <c r="J86" i="1"/>
  <c r="K86" i="1"/>
  <c r="J87" i="1"/>
  <c r="K87" i="1" s="1"/>
  <c r="G88" i="1"/>
  <c r="G89" i="1"/>
  <c r="J93" i="1"/>
  <c r="K93" i="1"/>
  <c r="J94" i="1"/>
  <c r="K94" i="1" s="1"/>
  <c r="J95" i="1"/>
  <c r="K95" i="1"/>
  <c r="G96" i="1"/>
  <c r="G97" i="1" s="1"/>
  <c r="G100" i="1" s="1"/>
  <c r="K61" i="1" l="1"/>
  <c r="K89" i="1" s="1"/>
  <c r="K100" i="1" s="1"/>
  <c r="K51" i="1"/>
  <c r="K96" i="1"/>
  <c r="K97" i="1" s="1"/>
  <c r="K65" i="1"/>
  <c r="K76" i="1"/>
</calcChain>
</file>

<file path=xl/sharedStrings.xml><?xml version="1.0" encoding="utf-8"?>
<sst xmlns="http://schemas.openxmlformats.org/spreadsheetml/2006/main" count="155" uniqueCount="56">
  <si>
    <t>ИТОГО по всем условиям оказания медицинской помощи</t>
  </si>
  <si>
    <t>В условиях дневного стационара Итог</t>
  </si>
  <si>
    <t>Итог</t>
  </si>
  <si>
    <t>взр</t>
  </si>
  <si>
    <t>Онкология</t>
  </si>
  <si>
    <t>КОГКБУЗ «Центр онкологии и медицинской радиологии»</t>
  </si>
  <si>
    <t>Сумма затрат (руб.)</t>
  </si>
  <si>
    <t>Норматив финансовых затрат на оказание ВМП (руб.)</t>
  </si>
  <si>
    <t>Доля норматива, индексируемая на коэффициент дифференциации (проект постановления Правительства РФ от 03.12.2020 № 11-7/И/1-8767)</t>
  </si>
  <si>
    <t>Федеральный норматив финансовых затрат на оказание ВМП (руб.) (проект постановления Правительства РФ от 03.12.2020 № 11-7/И/1-8767)</t>
  </si>
  <si>
    <t>Плановый объем ВМП (случаи лечения)</t>
  </si>
  <si>
    <t>Дет
/взр</t>
  </si>
  <si>
    <t>№ группы ВМП</t>
  </si>
  <si>
    <t>Профиль ВМП</t>
  </si>
  <si>
    <t>Медицинская организация</t>
  </si>
  <si>
    <t>Реестровый номер</t>
  </si>
  <si>
    <t>№ п/п</t>
  </si>
  <si>
    <t>2. В условиях дневного стационара</t>
  </si>
  <si>
    <t>без федералов</t>
  </si>
  <si>
    <t>В стационарных условиях Итог</t>
  </si>
  <si>
    <t>Урология</t>
  </si>
  <si>
    <t>Акушерство и гинекология</t>
  </si>
  <si>
    <t>Абдоминальная хирургия</t>
  </si>
  <si>
    <t>КОГКБУЗ «Больница скорой медицинской помощи»</t>
  </si>
  <si>
    <t>Эндокринология</t>
  </si>
  <si>
    <t>КОГБУЗ «Кировская клиническая больница № 7»</t>
  </si>
  <si>
    <t>дет</t>
  </si>
  <si>
    <t>Неонатология</t>
  </si>
  <si>
    <t>КОГБУЗ «Кировский областной клинический перинатальный центр»</t>
  </si>
  <si>
    <t>Травматология и ортопедия</t>
  </si>
  <si>
    <t>Нейрохирургия</t>
  </si>
  <si>
    <t>КОГКБУЗ «Центр травматологии, ортопедии и нейрохирургии»</t>
  </si>
  <si>
    <t>Педиатрия</t>
  </si>
  <si>
    <t>Офтальмология</t>
  </si>
  <si>
    <t>Детская хирургия в период новорожденности</t>
  </si>
  <si>
    <t>КОГБУЗ «Кировская областная детская клиническая больница»</t>
  </si>
  <si>
    <t>Челюстно-лицевая хирургия</t>
  </si>
  <si>
    <t>Сердечно-сосудистая хирургия</t>
  </si>
  <si>
    <t>Ревматология</t>
  </si>
  <si>
    <t>Оториноларингология</t>
  </si>
  <si>
    <t>Гастроэнтерология</t>
  </si>
  <si>
    <t>КОГБУЗ «КОКБ»</t>
  </si>
  <si>
    <t>КОГБУЗ «Кировская клиническая офтальмологическая больница»</t>
  </si>
  <si>
    <t>КОГБУЗ «Кировская городская больница № 9»</t>
  </si>
  <si>
    <t>Плановый объем ВМП (случаи госпитализации)</t>
  </si>
  <si>
    <t>1. В стационарных условиях</t>
  </si>
  <si>
    <t>Распределение объемов и финансовых средств высокотехнологичной медицинской помощи на 2021 год</t>
  </si>
  <si>
    <t>от 29.12.2020  № 16/18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</si>
  <si>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</si>
  <si>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</si>
  <si>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</si>
  <si>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1</t>
  </si>
  <si>
    <t>территориальной программы ОМС Кировской области</t>
  </si>
  <si>
    <t xml:space="preserve"> решением комиссии по разработке </t>
  </si>
  <si>
    <t>от 31.03.2021 № 5/8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</si>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</sst>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0">
    <xf numFmtId="0" fontId="0" fillId="0" borderId="0"/>
    <xf numFmtId="0" fontId="1" fillId="0" borderId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8" fillId="37" borderId="0" applyNumberFormat="0" applyBorder="0" applyAlignment="0" applyProtection="0"/>
    <xf numFmtId="0" fontId="29" fillId="54" borderId="22" applyNumberFormat="0" applyAlignment="0" applyProtection="0"/>
    <xf numFmtId="0" fontId="29" fillId="54" borderId="22" applyNumberFormat="0" applyAlignment="0" applyProtection="0"/>
    <xf numFmtId="0" fontId="30" fillId="55" borderId="23" applyNumberFormat="0" applyAlignment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7" fillId="0" borderId="27" applyNumberFormat="0" applyFill="0" applyAlignment="0" applyProtection="0"/>
    <xf numFmtId="0" fontId="38" fillId="56" borderId="0" applyNumberFormat="0" applyBorder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1" fillId="0" borderId="0" applyNumberFormat="0" applyFill="0" applyBorder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6" fillId="0" borderId="0"/>
    <xf numFmtId="0" fontId="47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1">
    <xf numFmtId="0" fontId="0" fillId="0" borderId="0" xfId="0"/>
    <xf numFmtId="0" fontId="17" fillId="0" borderId="0" xfId="0" applyFont="1"/>
    <xf numFmtId="4" fontId="17" fillId="0" borderId="0" xfId="0" applyNumberFormat="1" applyFont="1"/>
    <xf numFmtId="0" fontId="18" fillId="0" borderId="0" xfId="0" applyFont="1"/>
    <xf numFmtId="4" fontId="19" fillId="0" borderId="0" xfId="0" applyNumberFormat="1" applyFont="1" applyBorder="1"/>
    <xf numFmtId="3" fontId="19" fillId="0" borderId="0" xfId="0" applyNumberFormat="1" applyFont="1" applyBorder="1"/>
    <xf numFmtId="0" fontId="18" fillId="0" borderId="0" xfId="0" applyFont="1" applyBorder="1"/>
    <xf numFmtId="0" fontId="19" fillId="0" borderId="0" xfId="0" applyFont="1" applyBorder="1"/>
    <xf numFmtId="0" fontId="19" fillId="0" borderId="0" xfId="0" applyFont="1"/>
    <xf numFmtId="3" fontId="17" fillId="0" borderId="0" xfId="0" applyNumberFormat="1" applyFont="1" applyAlignment="1">
      <alignment horizontal="center"/>
    </xf>
    <xf numFmtId="4" fontId="20" fillId="33" borderId="10" xfId="1" applyNumberFormat="1" applyFont="1" applyFill="1" applyBorder="1" applyAlignment="1">
      <alignment horizontal="right" vertical="center" wrapText="1"/>
    </xf>
    <xf numFmtId="3" fontId="20" fillId="33" borderId="10" xfId="1" applyNumberFormat="1" applyFont="1" applyFill="1" applyBorder="1" applyAlignment="1">
      <alignment horizontal="center" vertical="center"/>
    </xf>
    <xf numFmtId="3" fontId="20" fillId="33" borderId="11" xfId="1" applyNumberFormat="1" applyFont="1" applyFill="1" applyBorder="1" applyAlignment="1">
      <alignment horizontal="center" vertical="center"/>
    </xf>
    <xf numFmtId="3" fontId="20" fillId="33" borderId="12" xfId="1" applyNumberFormat="1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vertical="center"/>
    </xf>
    <xf numFmtId="4" fontId="20" fillId="34" borderId="10" xfId="1" applyNumberFormat="1" applyFont="1" applyFill="1" applyBorder="1" applyAlignment="1">
      <alignment horizontal="right" vertical="center" wrapText="1"/>
    </xf>
    <xf numFmtId="3" fontId="20" fillId="34" borderId="10" xfId="1" applyNumberFormat="1" applyFont="1" applyFill="1" applyBorder="1" applyAlignment="1">
      <alignment horizontal="center" vertical="center" wrapText="1"/>
    </xf>
    <xf numFmtId="3" fontId="20" fillId="34" borderId="11" xfId="1" applyNumberFormat="1" applyFont="1" applyFill="1" applyBorder="1" applyAlignment="1">
      <alignment horizontal="center" vertical="center"/>
    </xf>
    <xf numFmtId="3" fontId="20" fillId="34" borderId="12" xfId="1" applyNumberFormat="1" applyFont="1" applyFill="1" applyBorder="1" applyAlignment="1">
      <alignment horizontal="center" vertical="center"/>
    </xf>
    <xf numFmtId="0" fontId="20" fillId="34" borderId="13" xfId="0" applyFont="1" applyFill="1" applyBorder="1" applyAlignment="1">
      <alignment vertical="center"/>
    </xf>
    <xf numFmtId="4" fontId="21" fillId="0" borderId="10" xfId="1" applyNumberFormat="1" applyFont="1" applyFill="1" applyBorder="1" applyAlignment="1">
      <alignment horizontal="right" vertical="center" wrapText="1"/>
    </xf>
    <xf numFmtId="3" fontId="21" fillId="0" borderId="10" xfId="1" applyNumberFormat="1" applyFont="1" applyFill="1" applyBorder="1" applyAlignment="1">
      <alignment horizontal="center" vertical="center" wrapText="1"/>
    </xf>
    <xf numFmtId="3" fontId="21" fillId="0" borderId="10" xfId="1" applyNumberFormat="1" applyFont="1" applyFill="1" applyBorder="1" applyAlignment="1">
      <alignment horizontal="center" vertical="center"/>
    </xf>
    <xf numFmtId="0" fontId="21" fillId="35" borderId="15" xfId="0" applyFont="1" applyFill="1" applyBorder="1" applyAlignment="1">
      <alignment horizontal="left" vertical="center"/>
    </xf>
    <xf numFmtId="0" fontId="21" fillId="35" borderId="17" xfId="0" applyFont="1" applyFill="1" applyBorder="1" applyAlignment="1">
      <alignment horizontal="left" vertical="center"/>
    </xf>
    <xf numFmtId="0" fontId="21" fillId="35" borderId="18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top" wrapText="1"/>
    </xf>
    <xf numFmtId="3" fontId="20" fillId="0" borderId="10" xfId="0" applyNumberFormat="1" applyFont="1" applyFill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4" fontId="22" fillId="0" borderId="20" xfId="0" applyNumberFormat="1" applyFont="1" applyFill="1" applyBorder="1" applyAlignment="1"/>
    <xf numFmtId="3" fontId="22" fillId="0" borderId="20" xfId="0" applyNumberFormat="1" applyFont="1" applyFill="1" applyBorder="1" applyAlignment="1">
      <alignment horizontal="center"/>
    </xf>
    <xf numFmtId="0" fontId="22" fillId="0" borderId="20" xfId="0" applyFont="1" applyFill="1" applyBorder="1" applyAlignment="1"/>
    <xf numFmtId="0" fontId="22" fillId="0" borderId="0" xfId="0" applyFont="1" applyFill="1" applyBorder="1" applyAlignment="1"/>
    <xf numFmtId="4" fontId="20" fillId="0" borderId="21" xfId="1" applyNumberFormat="1" applyFont="1" applyFill="1" applyBorder="1" applyAlignment="1">
      <alignment horizontal="right" vertical="center" wrapText="1"/>
    </xf>
    <xf numFmtId="3" fontId="20" fillId="0" borderId="21" xfId="1" applyNumberFormat="1" applyFont="1" applyFill="1" applyBorder="1" applyAlignment="1">
      <alignment horizontal="center" vertical="center" wrapText="1"/>
    </xf>
    <xf numFmtId="3" fontId="20" fillId="0" borderId="21" xfId="1" applyNumberFormat="1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35" borderId="15" xfId="0" applyFont="1" applyFill="1" applyBorder="1" applyAlignment="1">
      <alignment vertical="center" wrapText="1"/>
    </xf>
    <xf numFmtId="0" fontId="21" fillId="35" borderId="18" xfId="0" applyFont="1" applyFill="1" applyBorder="1" applyAlignment="1">
      <alignment vertical="center" wrapText="1"/>
    </xf>
    <xf numFmtId="0" fontId="21" fillId="35" borderId="13" xfId="0" applyFont="1" applyFill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3" fontId="21" fillId="0" borderId="13" xfId="1" applyNumberFormat="1" applyFont="1" applyFill="1" applyBorder="1" applyAlignment="1">
      <alignment horizontal="center" vertical="center"/>
    </xf>
    <xf numFmtId="0" fontId="21" fillId="35" borderId="15" xfId="0" applyFont="1" applyFill="1" applyBorder="1" applyAlignment="1">
      <alignment vertical="center"/>
    </xf>
    <xf numFmtId="0" fontId="21" fillId="35" borderId="18" xfId="0" applyFont="1" applyFill="1" applyBorder="1" applyAlignment="1">
      <alignment vertical="center"/>
    </xf>
    <xf numFmtId="0" fontId="21" fillId="35" borderId="17" xfId="0" applyFont="1" applyFill="1" applyBorder="1" applyAlignment="1">
      <alignment vertical="center"/>
    </xf>
    <xf numFmtId="0" fontId="21" fillId="35" borderId="17" xfId="0" applyFont="1" applyFill="1" applyBorder="1" applyAlignment="1">
      <alignment vertical="center" wrapText="1"/>
    </xf>
    <xf numFmtId="0" fontId="21" fillId="35" borderId="15" xfId="0" applyFont="1" applyFill="1" applyBorder="1" applyAlignment="1">
      <alignment horizontal="left" vertical="center" wrapText="1"/>
    </xf>
    <xf numFmtId="0" fontId="21" fillId="35" borderId="18" xfId="0" applyFont="1" applyFill="1" applyBorder="1" applyAlignment="1">
      <alignment horizontal="left" vertical="center" wrapText="1"/>
    </xf>
    <xf numFmtId="0" fontId="21" fillId="35" borderId="13" xfId="0" applyFont="1" applyFill="1" applyBorder="1" applyAlignment="1">
      <alignment horizontal="left" vertical="center" wrapText="1"/>
    </xf>
    <xf numFmtId="0" fontId="21" fillId="35" borderId="13" xfId="0" applyFont="1" applyFill="1" applyBorder="1" applyAlignment="1">
      <alignment vertical="center"/>
    </xf>
    <xf numFmtId="3" fontId="20" fillId="34" borderId="10" xfId="1" applyNumberFormat="1" applyFont="1" applyFill="1" applyBorder="1" applyAlignment="1">
      <alignment horizontal="center" vertical="center"/>
    </xf>
    <xf numFmtId="0" fontId="22" fillId="0" borderId="0" xfId="0" applyFont="1" applyBorder="1" applyAlignment="1"/>
    <xf numFmtId="0" fontId="23" fillId="0" borderId="0" xfId="0" applyFont="1" applyAlignment="1">
      <alignment horizontal="center" vertical="top" wrapText="1"/>
    </xf>
    <xf numFmtId="0" fontId="21" fillId="0" borderId="0" xfId="0" applyFont="1" applyAlignment="1">
      <alignment horizontal="right"/>
    </xf>
    <xf numFmtId="4" fontId="25" fillId="0" borderId="0" xfId="0" applyNumberFormat="1" applyFont="1" applyAlignment="1">
      <alignment horizontal="right" vertical="top"/>
    </xf>
    <xf numFmtId="0" fontId="21" fillId="0" borderId="19" xfId="0" applyFont="1" applyBorder="1" applyAlignment="1">
      <alignment horizontal="center" vertical="top"/>
    </xf>
    <xf numFmtId="0" fontId="21" fillId="0" borderId="16" xfId="0" applyFont="1" applyBorder="1" applyAlignment="1">
      <alignment horizontal="center" vertical="top"/>
    </xf>
    <xf numFmtId="0" fontId="21" fillId="0" borderId="14" xfId="0" applyFont="1" applyBorder="1" applyAlignment="1">
      <alignment horizontal="center" vertical="top"/>
    </xf>
    <xf numFmtId="0" fontId="21" fillId="0" borderId="18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0" fontId="24" fillId="0" borderId="0" xfId="0" applyFont="1" applyAlignment="1">
      <alignment horizontal="center" vertical="top" wrapText="1"/>
    </xf>
    <xf numFmtId="0" fontId="0" fillId="0" borderId="0" xfId="0" applyAlignment="1"/>
    <xf numFmtId="0" fontId="22" fillId="0" borderId="0" xfId="0" applyFont="1" applyFill="1" applyBorder="1" applyAlignment="1">
      <alignment horizontal="center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21" fillId="35" borderId="18" xfId="0" applyFont="1" applyFill="1" applyBorder="1" applyAlignment="1">
      <alignment horizontal="left" vertical="top" wrapText="1"/>
    </xf>
    <xf numFmtId="0" fontId="21" fillId="35" borderId="17" xfId="0" applyFont="1" applyFill="1" applyBorder="1" applyAlignment="1">
      <alignment horizontal="left" vertical="top" wrapText="1"/>
    </xf>
    <xf numFmtId="0" fontId="21" fillId="35" borderId="15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center"/>
    </xf>
    <xf numFmtId="0" fontId="20" fillId="33" borderId="12" xfId="0" applyFont="1" applyFill="1" applyBorder="1" applyAlignment="1">
      <alignment horizontal="left" vertical="center"/>
    </xf>
    <xf numFmtId="0" fontId="21" fillId="0" borderId="18" xfId="0" applyFont="1" applyBorder="1" applyAlignment="1">
      <alignment horizontal="center" vertical="top"/>
    </xf>
    <xf numFmtId="0" fontId="21" fillId="0" borderId="17" xfId="0" applyFont="1" applyBorder="1" applyAlignment="1">
      <alignment horizontal="center" vertical="top"/>
    </xf>
    <xf numFmtId="0" fontId="21" fillId="0" borderId="15" xfId="0" applyFont="1" applyBorder="1" applyAlignment="1">
      <alignment horizontal="center" vertical="top"/>
    </xf>
    <xf numFmtId="0" fontId="21" fillId="0" borderId="10" xfId="0" applyFont="1" applyBorder="1" applyAlignment="1">
      <alignment horizontal="center" vertical="top"/>
    </xf>
    <xf numFmtId="0" fontId="21" fillId="35" borderId="19" xfId="0" applyFont="1" applyFill="1" applyBorder="1" applyAlignment="1">
      <alignment horizontal="left" vertical="top" wrapText="1"/>
    </xf>
    <xf numFmtId="0" fontId="21" fillId="35" borderId="16" xfId="0" applyFont="1" applyFill="1" applyBorder="1" applyAlignment="1">
      <alignment horizontal="left" vertical="top" wrapText="1"/>
    </xf>
    <xf numFmtId="0" fontId="21" fillId="35" borderId="14" xfId="0" applyFont="1" applyFill="1" applyBorder="1" applyAlignment="1">
      <alignment horizontal="left" vertical="top" wrapText="1"/>
    </xf>
  </cellXfs>
  <cellStyles count="12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Обычный 8 3 2" xfId="102"/>
    <cellStyle name="Плохой 2" xfId="103"/>
    <cellStyle name="Пояснение 2" xfId="104"/>
    <cellStyle name="Примечание 2" xfId="105"/>
    <cellStyle name="Примечание 2 2" xfId="106"/>
    <cellStyle name="Процентный 2" xfId="107"/>
    <cellStyle name="Процентный 2 2" xfId="108"/>
    <cellStyle name="Процентный 2 2 2" xfId="109"/>
    <cellStyle name="Процентный 3" xfId="110"/>
    <cellStyle name="Процентный 4" xfId="111"/>
    <cellStyle name="Процентный 5" xfId="112"/>
    <cellStyle name="Процентный 6" xfId="113"/>
    <cellStyle name="Процентный 7" xfId="114"/>
    <cellStyle name="Процентный 8" xfId="115"/>
    <cellStyle name="Связанная ячейка 2" xfId="116"/>
    <cellStyle name="Текст предупреждения 2" xfId="117"/>
    <cellStyle name="Финансовый 2" xfId="118"/>
    <cellStyle name="Хороший 2" xfId="1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K104"/>
  <sheetViews>
    <sheetView tabSelected="1" zoomScale="70" zoomScaleNormal="70" workbookViewId="0">
      <selection activeCell="P12" sqref="P12"/>
    </sheetView>
  </sheetViews>
  <sheetFormatPr defaultRowHeight="15" outlineLevelRow="1" outlineLevelCol="1" x14ac:dyDescent="0.25"/>
  <cols>
    <col min="1" max="1" width="5.140625" style="1" customWidth="1"/>
    <col min="2" max="2" width="14" style="1" customWidth="1"/>
    <col min="3" max="3" width="35.140625" style="1" customWidth="1"/>
    <col min="4" max="4" width="33.42578125" style="1" customWidth="1"/>
    <col min="5" max="5" width="9.7109375" style="1" customWidth="1"/>
    <col min="6" max="6" width="7.85546875" style="1" customWidth="1"/>
    <col min="7" max="7" width="20.28515625" style="1" customWidth="1"/>
    <col min="8" max="8" width="22.85546875" style="1" hidden="1" customWidth="1" outlineLevel="1"/>
    <col min="9" max="9" width="21" style="1" hidden="1" customWidth="1" outlineLevel="1"/>
    <col min="10" max="10" width="25.140625" style="1" customWidth="1" collapsed="1"/>
    <col min="11" max="11" width="22" style="1" customWidth="1"/>
    <col min="12" max="16384" width="9.140625" style="1"/>
  </cols>
  <sheetData>
    <row r="1" spans="1:11" ht="15.75" x14ac:dyDescent="0.25">
      <c r="K1" s="56" t="s">
        <v>55</v>
      </c>
    </row>
    <row r="2" spans="1:11" ht="15.75" x14ac:dyDescent="0.25">
      <c r="K2" s="56" t="s">
        <v>50</v>
      </c>
    </row>
    <row r="3" spans="1:11" ht="15.75" x14ac:dyDescent="0.25">
      <c r="K3" s="56" t="s">
        <v>53</v>
      </c>
    </row>
    <row r="4" spans="1:11" ht="15.75" x14ac:dyDescent="0.25">
      <c r="K4" s="56" t="s">
        <v>52</v>
      </c>
    </row>
    <row r="5" spans="1:11" ht="15.75" x14ac:dyDescent="0.25">
      <c r="K5" s="56" t="s">
        <v>54</v>
      </c>
    </row>
    <row r="7" spans="1:11" ht="15.75" x14ac:dyDescent="0.25">
      <c r="K7" s="55" t="s">
        <v>51</v>
      </c>
    </row>
    <row r="8" spans="1:11" ht="15.75" x14ac:dyDescent="0.25">
      <c r="K8" s="55" t="s">
        <v>50</v>
      </c>
    </row>
    <row r="9" spans="1:11" ht="15.75" x14ac:dyDescent="0.25">
      <c r="K9" s="55" t="s">
        <v>49</v>
      </c>
    </row>
    <row r="10" spans="1:11" ht="15.75" x14ac:dyDescent="0.25">
      <c r="K10" s="55" t="s">
        <v>48</v>
      </c>
    </row>
    <row r="11" spans="1:11" ht="15.75" x14ac:dyDescent="0.25">
      <c r="K11" s="55" t="s">
        <v>47</v>
      </c>
    </row>
    <row r="13" spans="1:11" ht="18.75" customHeight="1" x14ac:dyDescent="0.25">
      <c r="A13" s="63" t="s">
        <v>46</v>
      </c>
      <c r="B13" s="63"/>
      <c r="C13" s="63"/>
      <c r="D13" s="63"/>
      <c r="E13" s="64"/>
      <c r="F13" s="64"/>
      <c r="G13" s="64"/>
      <c r="H13" s="64"/>
      <c r="I13" s="64"/>
      <c r="J13" s="64"/>
      <c r="K13" s="64"/>
    </row>
    <row r="14" spans="1:11" ht="18.75" customHeight="1" x14ac:dyDescent="0.25">
      <c r="A14" s="54"/>
      <c r="B14" s="54"/>
      <c r="C14" s="54"/>
      <c r="D14" s="54"/>
    </row>
    <row r="15" spans="1:11" ht="16.5" x14ac:dyDescent="0.25">
      <c r="A15" s="53" t="s">
        <v>45</v>
      </c>
      <c r="B15" s="53"/>
      <c r="C15" s="53"/>
      <c r="D15" s="53"/>
      <c r="E15" s="65"/>
      <c r="F15" s="65"/>
      <c r="G15" s="65"/>
      <c r="H15" s="65"/>
      <c r="I15" s="65"/>
      <c r="J15" s="65"/>
      <c r="K15" s="65"/>
    </row>
    <row r="16" spans="1:11" ht="50.25" customHeight="1" x14ac:dyDescent="0.25">
      <c r="A16" s="29" t="s">
        <v>16</v>
      </c>
      <c r="B16" s="29" t="s">
        <v>15</v>
      </c>
      <c r="C16" s="28" t="s">
        <v>14</v>
      </c>
      <c r="D16" s="28" t="s">
        <v>13</v>
      </c>
      <c r="E16" s="27" t="s">
        <v>12</v>
      </c>
      <c r="F16" s="27" t="s">
        <v>11</v>
      </c>
      <c r="G16" s="27" t="s">
        <v>44</v>
      </c>
      <c r="H16" s="26" t="s">
        <v>9</v>
      </c>
      <c r="I16" s="26" t="s">
        <v>8</v>
      </c>
      <c r="J16" s="26" t="s">
        <v>7</v>
      </c>
      <c r="K16" s="26" t="s">
        <v>6</v>
      </c>
    </row>
    <row r="17" spans="1:11" ht="15.75" x14ac:dyDescent="0.25">
      <c r="A17" s="57">
        <v>1</v>
      </c>
      <c r="B17" s="57">
        <v>430002</v>
      </c>
      <c r="C17" s="66" t="s">
        <v>43</v>
      </c>
      <c r="D17" s="45" t="s">
        <v>39</v>
      </c>
      <c r="E17" s="22">
        <v>26</v>
      </c>
      <c r="F17" s="22" t="s">
        <v>3</v>
      </c>
      <c r="G17" s="21">
        <v>5</v>
      </c>
      <c r="H17" s="20">
        <v>118915</v>
      </c>
      <c r="I17" s="20">
        <v>0.25</v>
      </c>
      <c r="J17" s="20">
        <f>ROUND(H17*(1.069*I17+(1-I17)),2)</f>
        <v>120966.28</v>
      </c>
      <c r="K17" s="20">
        <f>G17*J17</f>
        <v>604831.4</v>
      </c>
    </row>
    <row r="18" spans="1:11" ht="15.75" x14ac:dyDescent="0.25">
      <c r="A18" s="58"/>
      <c r="B18" s="58"/>
      <c r="C18" s="67"/>
      <c r="D18" s="44"/>
      <c r="E18" s="22">
        <v>27</v>
      </c>
      <c r="F18" s="22" t="s">
        <v>3</v>
      </c>
      <c r="G18" s="21">
        <v>5</v>
      </c>
      <c r="H18" s="20">
        <v>70847</v>
      </c>
      <c r="I18" s="20">
        <v>0.19</v>
      </c>
      <c r="J18" s="20">
        <f>ROUND(H18*(1.069*I18+(1-I18)),2)</f>
        <v>71775.8</v>
      </c>
      <c r="K18" s="20">
        <f>G18*J18</f>
        <v>358879</v>
      </c>
    </row>
    <row r="19" spans="1:11" ht="15.75" x14ac:dyDescent="0.25">
      <c r="A19" s="59"/>
      <c r="B19" s="59"/>
      <c r="C19" s="68"/>
      <c r="D19" s="19" t="s">
        <v>2</v>
      </c>
      <c r="E19" s="18"/>
      <c r="F19" s="17"/>
      <c r="G19" s="52">
        <f>SUM(G17:G18)</f>
        <v>10</v>
      </c>
      <c r="H19" s="15"/>
      <c r="I19" s="15"/>
      <c r="J19" s="15"/>
      <c r="K19" s="15">
        <f>SUM(K17:K18)</f>
        <v>963710.4</v>
      </c>
    </row>
    <row r="20" spans="1:11" ht="15.75" x14ac:dyDescent="0.25">
      <c r="A20" s="57">
        <v>2</v>
      </c>
      <c r="B20" s="57">
        <v>430009</v>
      </c>
      <c r="C20" s="60" t="s">
        <v>42</v>
      </c>
      <c r="D20" s="40" t="s">
        <v>33</v>
      </c>
      <c r="E20" s="21">
        <v>29</v>
      </c>
      <c r="F20" s="21" t="s">
        <v>3</v>
      </c>
      <c r="G20" s="21">
        <v>260</v>
      </c>
      <c r="H20" s="20">
        <v>63231</v>
      </c>
      <c r="I20" s="20">
        <v>0.34</v>
      </c>
      <c r="J20" s="20">
        <f>ROUND(H20*(1.069*I20+(1-I20)),2)</f>
        <v>64714.400000000001</v>
      </c>
      <c r="K20" s="20">
        <f>G20*J20</f>
        <v>16825744</v>
      </c>
    </row>
    <row r="21" spans="1:11" ht="15.75" x14ac:dyDescent="0.25">
      <c r="A21" s="58"/>
      <c r="B21" s="58"/>
      <c r="C21" s="61"/>
      <c r="D21" s="39"/>
      <c r="E21" s="21">
        <v>30</v>
      </c>
      <c r="F21" s="21" t="s">
        <v>3</v>
      </c>
      <c r="G21" s="21">
        <v>15</v>
      </c>
      <c r="H21" s="20">
        <v>91940</v>
      </c>
      <c r="I21" s="20">
        <v>0.33</v>
      </c>
      <c r="J21" s="20">
        <f>ROUND(H21*(1.069*I21+(1-I21)),2)</f>
        <v>94033.47</v>
      </c>
      <c r="K21" s="20">
        <f>G21*J21</f>
        <v>1410502.05</v>
      </c>
    </row>
    <row r="22" spans="1:11" ht="15.75" x14ac:dyDescent="0.25">
      <c r="A22" s="59"/>
      <c r="B22" s="59"/>
      <c r="C22" s="62"/>
      <c r="D22" s="19" t="s">
        <v>2</v>
      </c>
      <c r="E22" s="18"/>
      <c r="F22" s="17"/>
      <c r="G22" s="52">
        <f>SUM(G20:G21)</f>
        <v>275</v>
      </c>
      <c r="H22" s="15"/>
      <c r="I22" s="15"/>
      <c r="J22" s="15"/>
      <c r="K22" s="15">
        <f>SUM(K20:K21)</f>
        <v>18236246.050000001</v>
      </c>
    </row>
    <row r="23" spans="1:11" ht="15.75" x14ac:dyDescent="0.25">
      <c r="A23" s="57">
        <v>3</v>
      </c>
      <c r="B23" s="57">
        <v>430037</v>
      </c>
      <c r="C23" s="60" t="s">
        <v>41</v>
      </c>
      <c r="D23" s="40" t="s">
        <v>22</v>
      </c>
      <c r="E23" s="21">
        <v>1</v>
      </c>
      <c r="F23" s="21" t="s">
        <v>3</v>
      </c>
      <c r="G23" s="21">
        <v>41</v>
      </c>
      <c r="H23" s="20">
        <v>174566</v>
      </c>
      <c r="I23" s="20">
        <v>0.19</v>
      </c>
      <c r="J23" s="20">
        <f t="shared" ref="J23:J50" si="0">ROUND(H23*(1.069*I23+(1-I23)),2)</f>
        <v>176854.56</v>
      </c>
      <c r="K23" s="20">
        <f t="shared" ref="K23:K50" si="1">G23*J23</f>
        <v>7251036.96</v>
      </c>
    </row>
    <row r="24" spans="1:11" ht="15.75" x14ac:dyDescent="0.25">
      <c r="A24" s="58"/>
      <c r="B24" s="58"/>
      <c r="C24" s="61"/>
      <c r="D24" s="39"/>
      <c r="E24" s="21">
        <v>2</v>
      </c>
      <c r="F24" s="21" t="s">
        <v>3</v>
      </c>
      <c r="G24" s="21">
        <v>10</v>
      </c>
      <c r="H24" s="20">
        <v>187556</v>
      </c>
      <c r="I24" s="20">
        <v>0.26</v>
      </c>
      <c r="J24" s="20">
        <f t="shared" si="0"/>
        <v>190920.75</v>
      </c>
      <c r="K24" s="20">
        <f t="shared" si="1"/>
        <v>1909207.5</v>
      </c>
    </row>
    <row r="25" spans="1:11" ht="15.75" x14ac:dyDescent="0.25">
      <c r="A25" s="58"/>
      <c r="B25" s="58"/>
      <c r="C25" s="61"/>
      <c r="D25" s="40" t="s">
        <v>21</v>
      </c>
      <c r="E25" s="21">
        <v>3</v>
      </c>
      <c r="F25" s="21" t="s">
        <v>3</v>
      </c>
      <c r="G25" s="21">
        <v>1</v>
      </c>
      <c r="H25" s="20">
        <v>133466</v>
      </c>
      <c r="I25" s="20">
        <v>0.33</v>
      </c>
      <c r="J25" s="20">
        <f t="shared" si="0"/>
        <v>136505.01999999999</v>
      </c>
      <c r="K25" s="20">
        <f t="shared" si="1"/>
        <v>136505.01999999999</v>
      </c>
    </row>
    <row r="26" spans="1:11" ht="15.75" x14ac:dyDescent="0.25">
      <c r="A26" s="58"/>
      <c r="B26" s="58"/>
      <c r="C26" s="61"/>
      <c r="D26" s="39"/>
      <c r="E26" s="21">
        <v>4</v>
      </c>
      <c r="F26" s="21" t="s">
        <v>3</v>
      </c>
      <c r="G26" s="21">
        <v>1</v>
      </c>
      <c r="H26" s="20">
        <v>202039</v>
      </c>
      <c r="I26" s="20">
        <v>0.38</v>
      </c>
      <c r="J26" s="20">
        <f t="shared" si="0"/>
        <v>207336.46</v>
      </c>
      <c r="K26" s="20">
        <f t="shared" si="1"/>
        <v>207336.46</v>
      </c>
    </row>
    <row r="27" spans="1:11" ht="15.75" x14ac:dyDescent="0.25">
      <c r="A27" s="58"/>
      <c r="B27" s="58"/>
      <c r="C27" s="61"/>
      <c r="D27" s="41" t="s">
        <v>40</v>
      </c>
      <c r="E27" s="21">
        <v>5</v>
      </c>
      <c r="F27" s="21" t="s">
        <v>3</v>
      </c>
      <c r="G27" s="21">
        <v>170</v>
      </c>
      <c r="H27" s="20">
        <v>140082</v>
      </c>
      <c r="I27" s="20">
        <v>0.21</v>
      </c>
      <c r="J27" s="20">
        <f t="shared" si="0"/>
        <v>142111.79</v>
      </c>
      <c r="K27" s="20">
        <f t="shared" si="1"/>
        <v>24159004.300000001</v>
      </c>
    </row>
    <row r="28" spans="1:11" ht="15.75" x14ac:dyDescent="0.25">
      <c r="A28" s="58"/>
      <c r="B28" s="58"/>
      <c r="C28" s="61"/>
      <c r="D28" s="45" t="s">
        <v>30</v>
      </c>
      <c r="E28" s="22">
        <v>12</v>
      </c>
      <c r="F28" s="22" t="s">
        <v>3</v>
      </c>
      <c r="G28" s="21">
        <v>162</v>
      </c>
      <c r="H28" s="20">
        <v>169754</v>
      </c>
      <c r="I28" s="20">
        <v>0.24</v>
      </c>
      <c r="J28" s="20">
        <f t="shared" si="0"/>
        <v>172565.13</v>
      </c>
      <c r="K28" s="20">
        <f t="shared" si="1"/>
        <v>27955551.060000002</v>
      </c>
    </row>
    <row r="29" spans="1:11" ht="15.75" x14ac:dyDescent="0.25">
      <c r="A29" s="58"/>
      <c r="B29" s="58"/>
      <c r="C29" s="61"/>
      <c r="D29" s="46"/>
      <c r="E29" s="22">
        <v>14</v>
      </c>
      <c r="F29" s="22" t="s">
        <v>3</v>
      </c>
      <c r="G29" s="21">
        <v>18</v>
      </c>
      <c r="H29" s="20">
        <v>166989</v>
      </c>
      <c r="I29" s="20">
        <v>0.17</v>
      </c>
      <c r="J29" s="20">
        <f t="shared" si="0"/>
        <v>168947.78</v>
      </c>
      <c r="K29" s="20">
        <f t="shared" si="1"/>
        <v>3041060.04</v>
      </c>
    </row>
    <row r="30" spans="1:11" ht="15.75" x14ac:dyDescent="0.25">
      <c r="A30" s="58"/>
      <c r="B30" s="58"/>
      <c r="C30" s="61"/>
      <c r="D30" s="46"/>
      <c r="E30" s="22">
        <v>16</v>
      </c>
      <c r="F30" s="22" t="s">
        <v>3</v>
      </c>
      <c r="G30" s="21">
        <v>5</v>
      </c>
      <c r="H30" s="20">
        <v>305604</v>
      </c>
      <c r="I30" s="20">
        <v>0.36</v>
      </c>
      <c r="J30" s="20">
        <f t="shared" si="0"/>
        <v>313195.2</v>
      </c>
      <c r="K30" s="20">
        <f t="shared" si="1"/>
        <v>1565976</v>
      </c>
    </row>
    <row r="31" spans="1:11" ht="15.75" x14ac:dyDescent="0.25">
      <c r="A31" s="58"/>
      <c r="B31" s="58"/>
      <c r="C31" s="61"/>
      <c r="D31" s="46"/>
      <c r="E31" s="22">
        <v>17</v>
      </c>
      <c r="F31" s="22" t="s">
        <v>3</v>
      </c>
      <c r="G31" s="21">
        <v>5</v>
      </c>
      <c r="H31" s="20">
        <v>413741</v>
      </c>
      <c r="I31" s="20">
        <v>0.28000000000000003</v>
      </c>
      <c r="J31" s="20">
        <f t="shared" si="0"/>
        <v>421734.48</v>
      </c>
      <c r="K31" s="20">
        <f t="shared" si="1"/>
        <v>2108672.4</v>
      </c>
    </row>
    <row r="32" spans="1:11" ht="15.75" x14ac:dyDescent="0.25">
      <c r="A32" s="58"/>
      <c r="B32" s="58"/>
      <c r="C32" s="61"/>
      <c r="D32" s="45" t="s">
        <v>39</v>
      </c>
      <c r="E32" s="22">
        <v>26</v>
      </c>
      <c r="F32" s="22" t="s">
        <v>3</v>
      </c>
      <c r="G32" s="21">
        <v>50</v>
      </c>
      <c r="H32" s="20">
        <v>118915</v>
      </c>
      <c r="I32" s="20">
        <v>0.25</v>
      </c>
      <c r="J32" s="20">
        <f t="shared" si="0"/>
        <v>120966.28</v>
      </c>
      <c r="K32" s="20">
        <f t="shared" si="1"/>
        <v>6048314</v>
      </c>
    </row>
    <row r="33" spans="1:11" ht="15.75" x14ac:dyDescent="0.25">
      <c r="A33" s="58"/>
      <c r="B33" s="58"/>
      <c r="C33" s="61"/>
      <c r="D33" s="44"/>
      <c r="E33" s="22">
        <v>27</v>
      </c>
      <c r="F33" s="22" t="s">
        <v>3</v>
      </c>
      <c r="G33" s="21">
        <v>15</v>
      </c>
      <c r="H33" s="20">
        <v>70847</v>
      </c>
      <c r="I33" s="20">
        <v>0.19</v>
      </c>
      <c r="J33" s="20">
        <f t="shared" si="0"/>
        <v>71775.8</v>
      </c>
      <c r="K33" s="20">
        <f t="shared" si="1"/>
        <v>1076637</v>
      </c>
    </row>
    <row r="34" spans="1:11" ht="15.75" x14ac:dyDescent="0.25">
      <c r="A34" s="58"/>
      <c r="B34" s="58"/>
      <c r="C34" s="61"/>
      <c r="D34" s="41" t="s">
        <v>33</v>
      </c>
      <c r="E34" s="21">
        <v>29</v>
      </c>
      <c r="F34" s="21" t="s">
        <v>3</v>
      </c>
      <c r="G34" s="21">
        <v>390</v>
      </c>
      <c r="H34" s="20">
        <v>63231</v>
      </c>
      <c r="I34" s="20">
        <v>0.34</v>
      </c>
      <c r="J34" s="20">
        <f t="shared" si="0"/>
        <v>64714.400000000001</v>
      </c>
      <c r="K34" s="20">
        <f t="shared" si="1"/>
        <v>25238616</v>
      </c>
    </row>
    <row r="35" spans="1:11" ht="15.75" x14ac:dyDescent="0.25">
      <c r="A35" s="58"/>
      <c r="B35" s="58"/>
      <c r="C35" s="61"/>
      <c r="D35" s="51" t="s">
        <v>38</v>
      </c>
      <c r="E35" s="22">
        <v>35</v>
      </c>
      <c r="F35" s="22" t="s">
        <v>3</v>
      </c>
      <c r="G35" s="21">
        <v>240</v>
      </c>
      <c r="H35" s="20">
        <v>137968</v>
      </c>
      <c r="I35" s="20">
        <v>0.34</v>
      </c>
      <c r="J35" s="20">
        <f t="shared" si="0"/>
        <v>141204.73000000001</v>
      </c>
      <c r="K35" s="20">
        <f t="shared" si="1"/>
        <v>33889135.200000003</v>
      </c>
    </row>
    <row r="36" spans="1:11" ht="15.75" x14ac:dyDescent="0.25">
      <c r="A36" s="58"/>
      <c r="B36" s="58"/>
      <c r="C36" s="61"/>
      <c r="D36" s="45" t="s">
        <v>37</v>
      </c>
      <c r="E36" s="22">
        <v>36</v>
      </c>
      <c r="F36" s="22" t="s">
        <v>3</v>
      </c>
      <c r="G36" s="21">
        <v>500</v>
      </c>
      <c r="H36" s="20">
        <v>163507</v>
      </c>
      <c r="I36" s="20">
        <v>0.55000000000000004</v>
      </c>
      <c r="J36" s="20">
        <f t="shared" si="0"/>
        <v>169712.09</v>
      </c>
      <c r="K36" s="20">
        <f t="shared" si="1"/>
        <v>84856045</v>
      </c>
    </row>
    <row r="37" spans="1:11" ht="15.75" x14ac:dyDescent="0.25">
      <c r="A37" s="58"/>
      <c r="B37" s="58"/>
      <c r="C37" s="61"/>
      <c r="D37" s="46"/>
      <c r="E37" s="22">
        <v>37</v>
      </c>
      <c r="F37" s="22" t="s">
        <v>3</v>
      </c>
      <c r="G37" s="21">
        <v>250</v>
      </c>
      <c r="H37" s="20">
        <v>190322</v>
      </c>
      <c r="I37" s="20">
        <v>0.48</v>
      </c>
      <c r="J37" s="20">
        <f t="shared" si="0"/>
        <v>196625.46</v>
      </c>
      <c r="K37" s="20">
        <f t="shared" si="1"/>
        <v>49156365</v>
      </c>
    </row>
    <row r="38" spans="1:11" ht="15.75" x14ac:dyDescent="0.25">
      <c r="A38" s="58"/>
      <c r="B38" s="58"/>
      <c r="C38" s="61"/>
      <c r="D38" s="46"/>
      <c r="E38" s="22">
        <v>38</v>
      </c>
      <c r="F38" s="22" t="s">
        <v>3</v>
      </c>
      <c r="G38" s="21">
        <v>91</v>
      </c>
      <c r="H38" s="20">
        <v>217100</v>
      </c>
      <c r="I38" s="20">
        <v>0.42</v>
      </c>
      <c r="J38" s="20">
        <f t="shared" si="0"/>
        <v>223391.56</v>
      </c>
      <c r="K38" s="20">
        <f t="shared" si="1"/>
        <v>20328631.960000001</v>
      </c>
    </row>
    <row r="39" spans="1:11" ht="15.75" x14ac:dyDescent="0.25">
      <c r="A39" s="58"/>
      <c r="B39" s="58"/>
      <c r="C39" s="61"/>
      <c r="D39" s="46"/>
      <c r="E39" s="22">
        <v>39</v>
      </c>
      <c r="F39" s="22" t="s">
        <v>3</v>
      </c>
      <c r="G39" s="21">
        <v>450</v>
      </c>
      <c r="H39" s="20">
        <v>121748</v>
      </c>
      <c r="I39" s="20">
        <v>0.53</v>
      </c>
      <c r="J39" s="20">
        <f t="shared" si="0"/>
        <v>126200.32000000001</v>
      </c>
      <c r="K39" s="20">
        <f t="shared" si="1"/>
        <v>56790144</v>
      </c>
    </row>
    <row r="40" spans="1:11" ht="15.75" x14ac:dyDescent="0.25">
      <c r="A40" s="58"/>
      <c r="B40" s="58"/>
      <c r="C40" s="61"/>
      <c r="D40" s="46"/>
      <c r="E40" s="22">
        <v>40</v>
      </c>
      <c r="F40" s="22" t="s">
        <v>3</v>
      </c>
      <c r="G40" s="21">
        <v>240</v>
      </c>
      <c r="H40" s="20">
        <v>148617</v>
      </c>
      <c r="I40" s="20">
        <v>0.45</v>
      </c>
      <c r="J40" s="20">
        <f t="shared" si="0"/>
        <v>153231.56</v>
      </c>
      <c r="K40" s="20">
        <f t="shared" si="1"/>
        <v>36775574.399999999</v>
      </c>
    </row>
    <row r="41" spans="1:11" ht="15.75" x14ac:dyDescent="0.25">
      <c r="A41" s="58"/>
      <c r="B41" s="58"/>
      <c r="C41" s="61"/>
      <c r="D41" s="46"/>
      <c r="E41" s="22">
        <v>41</v>
      </c>
      <c r="F41" s="22" t="s">
        <v>3</v>
      </c>
      <c r="G41" s="21">
        <v>59</v>
      </c>
      <c r="H41" s="20">
        <v>187359</v>
      </c>
      <c r="I41" s="20">
        <v>0.33</v>
      </c>
      <c r="J41" s="20">
        <f t="shared" si="0"/>
        <v>191625.16</v>
      </c>
      <c r="K41" s="20">
        <f t="shared" si="1"/>
        <v>11305884.439999999</v>
      </c>
    </row>
    <row r="42" spans="1:11" ht="15.75" x14ac:dyDescent="0.25">
      <c r="A42" s="58"/>
      <c r="B42" s="58"/>
      <c r="C42" s="61"/>
      <c r="D42" s="46"/>
      <c r="E42" s="22">
        <v>42</v>
      </c>
      <c r="F42" s="22" t="s">
        <v>3</v>
      </c>
      <c r="G42" s="21">
        <v>130</v>
      </c>
      <c r="H42" s="20">
        <v>158728</v>
      </c>
      <c r="I42" s="20">
        <v>0.47</v>
      </c>
      <c r="J42" s="20">
        <f t="shared" si="0"/>
        <v>163875.54999999999</v>
      </c>
      <c r="K42" s="20">
        <f t="shared" si="1"/>
        <v>21303821.5</v>
      </c>
    </row>
    <row r="43" spans="1:11" ht="15.75" x14ac:dyDescent="0.25">
      <c r="A43" s="58"/>
      <c r="B43" s="58"/>
      <c r="C43" s="61"/>
      <c r="D43" s="46"/>
      <c r="E43" s="22">
        <v>43</v>
      </c>
      <c r="F43" s="22" t="s">
        <v>3</v>
      </c>
      <c r="G43" s="21">
        <v>350</v>
      </c>
      <c r="H43" s="20">
        <v>146352</v>
      </c>
      <c r="I43" s="20">
        <v>0.17</v>
      </c>
      <c r="J43" s="20">
        <f t="shared" si="0"/>
        <v>148068.71</v>
      </c>
      <c r="K43" s="20">
        <f t="shared" si="1"/>
        <v>51824048.5</v>
      </c>
    </row>
    <row r="44" spans="1:11" ht="15.75" x14ac:dyDescent="0.25">
      <c r="A44" s="58"/>
      <c r="B44" s="58"/>
      <c r="C44" s="61"/>
      <c r="D44" s="46"/>
      <c r="E44" s="22">
        <v>44</v>
      </c>
      <c r="F44" s="22" t="s">
        <v>26</v>
      </c>
      <c r="G44" s="21">
        <v>3</v>
      </c>
      <c r="H44" s="20">
        <v>273477</v>
      </c>
      <c r="I44" s="20">
        <v>0.14000000000000001</v>
      </c>
      <c r="J44" s="20">
        <f t="shared" si="0"/>
        <v>276118.78999999998</v>
      </c>
      <c r="K44" s="20">
        <f t="shared" si="1"/>
        <v>828356.36999999988</v>
      </c>
    </row>
    <row r="45" spans="1:11" ht="15.75" x14ac:dyDescent="0.25">
      <c r="A45" s="58"/>
      <c r="B45" s="58"/>
      <c r="C45" s="61"/>
      <c r="D45" s="46"/>
      <c r="E45" s="22">
        <v>45</v>
      </c>
      <c r="F45" s="22" t="s">
        <v>3</v>
      </c>
      <c r="G45" s="21">
        <v>250</v>
      </c>
      <c r="H45" s="20">
        <v>214545</v>
      </c>
      <c r="I45" s="20">
        <v>0.36</v>
      </c>
      <c r="J45" s="20">
        <f t="shared" si="0"/>
        <v>219874.3</v>
      </c>
      <c r="K45" s="20">
        <f t="shared" si="1"/>
        <v>54968575</v>
      </c>
    </row>
    <row r="46" spans="1:11" ht="15.75" x14ac:dyDescent="0.25">
      <c r="A46" s="58"/>
      <c r="B46" s="58"/>
      <c r="C46" s="61"/>
      <c r="D46" s="44"/>
      <c r="E46" s="22">
        <v>46</v>
      </c>
      <c r="F46" s="22" t="s">
        <v>3</v>
      </c>
      <c r="G46" s="21">
        <v>400</v>
      </c>
      <c r="H46" s="20">
        <v>367300</v>
      </c>
      <c r="I46" s="20">
        <v>0.51</v>
      </c>
      <c r="J46" s="20">
        <f t="shared" si="0"/>
        <v>380225.29</v>
      </c>
      <c r="K46" s="20">
        <f t="shared" si="1"/>
        <v>152090116</v>
      </c>
    </row>
    <row r="47" spans="1:11" ht="15.75" x14ac:dyDescent="0.25">
      <c r="A47" s="58"/>
      <c r="B47" s="58"/>
      <c r="C47" s="61"/>
      <c r="D47" s="45" t="s">
        <v>20</v>
      </c>
      <c r="E47" s="22">
        <v>54</v>
      </c>
      <c r="F47" s="22" t="s">
        <v>3</v>
      </c>
      <c r="G47" s="21">
        <v>170</v>
      </c>
      <c r="H47" s="20">
        <v>99098</v>
      </c>
      <c r="I47" s="20">
        <v>0.28000000000000003</v>
      </c>
      <c r="J47" s="20">
        <f t="shared" si="0"/>
        <v>101012.57</v>
      </c>
      <c r="K47" s="20">
        <f t="shared" si="1"/>
        <v>17172136.900000002</v>
      </c>
    </row>
    <row r="48" spans="1:11" ht="15.75" x14ac:dyDescent="0.25">
      <c r="A48" s="58"/>
      <c r="B48" s="58"/>
      <c r="C48" s="61"/>
      <c r="D48" s="44"/>
      <c r="E48" s="22">
        <v>55</v>
      </c>
      <c r="F48" s="22" t="s">
        <v>3</v>
      </c>
      <c r="G48" s="21">
        <v>95</v>
      </c>
      <c r="H48" s="20">
        <v>145700</v>
      </c>
      <c r="I48" s="20">
        <v>0.31</v>
      </c>
      <c r="J48" s="20">
        <f t="shared" si="0"/>
        <v>148816.51999999999</v>
      </c>
      <c r="K48" s="20">
        <f t="shared" si="1"/>
        <v>14137569.399999999</v>
      </c>
    </row>
    <row r="49" spans="1:11" ht="15.75" x14ac:dyDescent="0.25">
      <c r="A49" s="58"/>
      <c r="B49" s="58"/>
      <c r="C49" s="61"/>
      <c r="D49" s="45" t="s">
        <v>36</v>
      </c>
      <c r="E49" s="22">
        <v>56</v>
      </c>
      <c r="F49" s="22" t="s">
        <v>3</v>
      </c>
      <c r="G49" s="21">
        <v>30</v>
      </c>
      <c r="H49" s="20">
        <v>128952</v>
      </c>
      <c r="I49" s="20">
        <v>0.31</v>
      </c>
      <c r="J49" s="20">
        <f t="shared" si="0"/>
        <v>131710.28</v>
      </c>
      <c r="K49" s="20">
        <f t="shared" si="1"/>
        <v>3951308.4</v>
      </c>
    </row>
    <row r="50" spans="1:11" ht="15.75" x14ac:dyDescent="0.25">
      <c r="A50" s="58"/>
      <c r="B50" s="58"/>
      <c r="C50" s="61"/>
      <c r="D50" s="44"/>
      <c r="E50" s="22">
        <v>56</v>
      </c>
      <c r="F50" s="22" t="s">
        <v>26</v>
      </c>
      <c r="G50" s="21">
        <v>4</v>
      </c>
      <c r="H50" s="20">
        <v>128952</v>
      </c>
      <c r="I50" s="20">
        <v>0.31</v>
      </c>
      <c r="J50" s="20">
        <f t="shared" si="0"/>
        <v>131710.28</v>
      </c>
      <c r="K50" s="20">
        <f t="shared" si="1"/>
        <v>526841.12</v>
      </c>
    </row>
    <row r="51" spans="1:11" ht="15.75" x14ac:dyDescent="0.25">
      <c r="A51" s="59"/>
      <c r="B51" s="59"/>
      <c r="C51" s="62"/>
      <c r="D51" s="19" t="s">
        <v>2</v>
      </c>
      <c r="E51" s="18"/>
      <c r="F51" s="17"/>
      <c r="G51" s="16">
        <f>SUM(G23:G50)</f>
        <v>4130</v>
      </c>
      <c r="H51" s="15"/>
      <c r="I51" s="15"/>
      <c r="J51" s="15"/>
      <c r="K51" s="15">
        <f>SUM(K23:K50)</f>
        <v>710602469.92999983</v>
      </c>
    </row>
    <row r="52" spans="1:11" ht="15.75" x14ac:dyDescent="0.25">
      <c r="A52" s="57">
        <v>4</v>
      </c>
      <c r="B52" s="57">
        <v>430038</v>
      </c>
      <c r="C52" s="60" t="s">
        <v>35</v>
      </c>
      <c r="D52" s="50" t="s">
        <v>22</v>
      </c>
      <c r="E52" s="21">
        <v>1</v>
      </c>
      <c r="F52" s="21" t="s">
        <v>26</v>
      </c>
      <c r="G52" s="21">
        <v>3</v>
      </c>
      <c r="H52" s="20">
        <v>174566</v>
      </c>
      <c r="I52" s="20">
        <v>0.19</v>
      </c>
      <c r="J52" s="20">
        <f t="shared" ref="J52:J60" si="2">ROUND(H52*(1.069*I52+(1-I52)),2)</f>
        <v>176854.56</v>
      </c>
      <c r="K52" s="20">
        <f t="shared" ref="K52:K60" si="3">G52*J52</f>
        <v>530563.67999999993</v>
      </c>
    </row>
    <row r="53" spans="1:11" ht="31.5" x14ac:dyDescent="0.25">
      <c r="A53" s="58"/>
      <c r="B53" s="58"/>
      <c r="C53" s="61"/>
      <c r="D53" s="49" t="s">
        <v>34</v>
      </c>
      <c r="E53" s="21">
        <v>8</v>
      </c>
      <c r="F53" s="21" t="s">
        <v>26</v>
      </c>
      <c r="G53" s="21">
        <v>2</v>
      </c>
      <c r="H53" s="20">
        <v>270936</v>
      </c>
      <c r="I53" s="20">
        <v>0.49</v>
      </c>
      <c r="J53" s="20">
        <f t="shared" si="2"/>
        <v>280096.34999999998</v>
      </c>
      <c r="K53" s="20">
        <f t="shared" si="3"/>
        <v>560192.69999999995</v>
      </c>
    </row>
    <row r="54" spans="1:11" ht="15.75" x14ac:dyDescent="0.25">
      <c r="A54" s="58"/>
      <c r="B54" s="58"/>
      <c r="C54" s="61"/>
      <c r="D54" s="49" t="s">
        <v>30</v>
      </c>
      <c r="E54" s="21">
        <v>15</v>
      </c>
      <c r="F54" s="21" t="s">
        <v>26</v>
      </c>
      <c r="G54" s="21">
        <v>25</v>
      </c>
      <c r="H54" s="20">
        <v>239976</v>
      </c>
      <c r="I54" s="20">
        <v>0.16</v>
      </c>
      <c r="J54" s="20">
        <f t="shared" si="2"/>
        <v>242625.34</v>
      </c>
      <c r="K54" s="20">
        <f t="shared" si="3"/>
        <v>6065633.5</v>
      </c>
    </row>
    <row r="55" spans="1:11" ht="15.75" x14ac:dyDescent="0.25">
      <c r="A55" s="58"/>
      <c r="B55" s="58"/>
      <c r="C55" s="61"/>
      <c r="D55" s="41" t="s">
        <v>27</v>
      </c>
      <c r="E55" s="21">
        <v>18</v>
      </c>
      <c r="F55" s="21" t="s">
        <v>26</v>
      </c>
      <c r="G55" s="21">
        <v>4</v>
      </c>
      <c r="H55" s="20">
        <v>261778</v>
      </c>
      <c r="I55" s="20">
        <v>0.21</v>
      </c>
      <c r="J55" s="20">
        <f t="shared" si="2"/>
        <v>265571.15999999997</v>
      </c>
      <c r="K55" s="20">
        <f t="shared" si="3"/>
        <v>1062284.6399999999</v>
      </c>
    </row>
    <row r="56" spans="1:11" ht="15.75" x14ac:dyDescent="0.25">
      <c r="A56" s="58"/>
      <c r="B56" s="58"/>
      <c r="C56" s="61"/>
      <c r="D56" s="40" t="s">
        <v>33</v>
      </c>
      <c r="E56" s="21">
        <v>30</v>
      </c>
      <c r="F56" s="21" t="s">
        <v>26</v>
      </c>
      <c r="G56" s="21">
        <v>12</v>
      </c>
      <c r="H56" s="20">
        <v>91940</v>
      </c>
      <c r="I56" s="20">
        <v>0.33</v>
      </c>
      <c r="J56" s="20">
        <f t="shared" si="2"/>
        <v>94033.47</v>
      </c>
      <c r="K56" s="20">
        <f t="shared" si="3"/>
        <v>1128401.6400000001</v>
      </c>
    </row>
    <row r="57" spans="1:11" ht="15.75" x14ac:dyDescent="0.25">
      <c r="A57" s="58"/>
      <c r="B57" s="58"/>
      <c r="C57" s="61"/>
      <c r="D57" s="40" t="s">
        <v>32</v>
      </c>
      <c r="E57" s="21">
        <v>32</v>
      </c>
      <c r="F57" s="21" t="s">
        <v>26</v>
      </c>
      <c r="G57" s="21">
        <v>2</v>
      </c>
      <c r="H57" s="20">
        <v>180802</v>
      </c>
      <c r="I57" s="20">
        <v>0.22</v>
      </c>
      <c r="J57" s="20">
        <f t="shared" si="2"/>
        <v>183546.57</v>
      </c>
      <c r="K57" s="20">
        <f t="shared" si="3"/>
        <v>367093.14</v>
      </c>
    </row>
    <row r="58" spans="1:11" ht="15.75" x14ac:dyDescent="0.25">
      <c r="A58" s="58"/>
      <c r="B58" s="58"/>
      <c r="C58" s="61"/>
      <c r="D58" s="39"/>
      <c r="E58" s="21">
        <v>33</v>
      </c>
      <c r="F58" s="21" t="s">
        <v>26</v>
      </c>
      <c r="G58" s="21">
        <v>8</v>
      </c>
      <c r="H58" s="20">
        <v>103045</v>
      </c>
      <c r="I58" s="20">
        <v>0.33</v>
      </c>
      <c r="J58" s="20">
        <f t="shared" si="2"/>
        <v>105391.33</v>
      </c>
      <c r="K58" s="20">
        <f t="shared" si="3"/>
        <v>843130.64</v>
      </c>
    </row>
    <row r="59" spans="1:11" ht="15.75" x14ac:dyDescent="0.25">
      <c r="A59" s="58"/>
      <c r="B59" s="58"/>
      <c r="C59" s="61"/>
      <c r="D59" s="48" t="s">
        <v>20</v>
      </c>
      <c r="E59" s="21">
        <v>54</v>
      </c>
      <c r="F59" s="21" t="s">
        <v>26</v>
      </c>
      <c r="G59" s="21">
        <v>65</v>
      </c>
      <c r="H59" s="20">
        <v>99098</v>
      </c>
      <c r="I59" s="20">
        <v>0.28000000000000003</v>
      </c>
      <c r="J59" s="20">
        <f t="shared" si="2"/>
        <v>101012.57</v>
      </c>
      <c r="K59" s="20">
        <f t="shared" si="3"/>
        <v>6565817.0500000007</v>
      </c>
    </row>
    <row r="60" spans="1:11" ht="15.75" x14ac:dyDescent="0.25">
      <c r="A60" s="58"/>
      <c r="B60" s="58"/>
      <c r="C60" s="61"/>
      <c r="D60" s="41" t="s">
        <v>24</v>
      </c>
      <c r="E60" s="21">
        <v>57</v>
      </c>
      <c r="F60" s="21" t="s">
        <v>26</v>
      </c>
      <c r="G60" s="21">
        <v>22</v>
      </c>
      <c r="H60" s="20">
        <v>195844</v>
      </c>
      <c r="I60" s="20">
        <v>0.16</v>
      </c>
      <c r="J60" s="20">
        <f t="shared" si="2"/>
        <v>198006.12</v>
      </c>
      <c r="K60" s="20">
        <f t="shared" si="3"/>
        <v>4356134.6399999997</v>
      </c>
    </row>
    <row r="61" spans="1:11" ht="15.75" x14ac:dyDescent="0.25">
      <c r="A61" s="59"/>
      <c r="B61" s="59"/>
      <c r="C61" s="62"/>
      <c r="D61" s="19" t="s">
        <v>2</v>
      </c>
      <c r="E61" s="18"/>
      <c r="F61" s="17"/>
      <c r="G61" s="16">
        <f>SUM(G52:G60)</f>
        <v>143</v>
      </c>
      <c r="H61" s="15"/>
      <c r="I61" s="15"/>
      <c r="J61" s="15"/>
      <c r="K61" s="15">
        <f>SUM(K52:K60)</f>
        <v>21479251.630000003</v>
      </c>
    </row>
    <row r="62" spans="1:11" ht="15.75" x14ac:dyDescent="0.25">
      <c r="A62" s="57">
        <v>5</v>
      </c>
      <c r="B62" s="57">
        <v>430042</v>
      </c>
      <c r="C62" s="60" t="s">
        <v>5</v>
      </c>
      <c r="D62" s="40" t="s">
        <v>4</v>
      </c>
      <c r="E62" s="21">
        <v>20</v>
      </c>
      <c r="F62" s="21" t="s">
        <v>3</v>
      </c>
      <c r="G62" s="21">
        <v>1155</v>
      </c>
      <c r="H62" s="20">
        <v>122902</v>
      </c>
      <c r="I62" s="20">
        <v>0.31</v>
      </c>
      <c r="J62" s="20">
        <f>ROUND(H62*(1.069*I62+(1-I62)),2)</f>
        <v>125530.87</v>
      </c>
      <c r="K62" s="20">
        <f>G62*J62</f>
        <v>144988154.84999999</v>
      </c>
    </row>
    <row r="63" spans="1:11" ht="15.75" x14ac:dyDescent="0.25">
      <c r="A63" s="58"/>
      <c r="B63" s="58"/>
      <c r="C63" s="61"/>
      <c r="D63" s="47"/>
      <c r="E63" s="21">
        <v>23</v>
      </c>
      <c r="F63" s="21" t="s">
        <v>3</v>
      </c>
      <c r="G63" s="21">
        <v>15</v>
      </c>
      <c r="H63" s="20">
        <v>74799</v>
      </c>
      <c r="I63" s="20">
        <v>0.36</v>
      </c>
      <c r="J63" s="20">
        <f>ROUND(H63*(1.069*I63+(1-I63)),2)</f>
        <v>76657.009999999995</v>
      </c>
      <c r="K63" s="20">
        <f>G63*J63</f>
        <v>1149855.1499999999</v>
      </c>
    </row>
    <row r="64" spans="1:11" ht="15.75" x14ac:dyDescent="0.25">
      <c r="A64" s="58"/>
      <c r="B64" s="58"/>
      <c r="C64" s="61"/>
      <c r="D64" s="39"/>
      <c r="E64" s="21">
        <v>24</v>
      </c>
      <c r="F64" s="21" t="s">
        <v>3</v>
      </c>
      <c r="G64" s="21">
        <v>30</v>
      </c>
      <c r="H64" s="20">
        <v>169549</v>
      </c>
      <c r="I64" s="20">
        <v>0.34</v>
      </c>
      <c r="J64" s="20">
        <f>ROUND(H64*(1.069*I64+(1-I64)),2)</f>
        <v>173526.62</v>
      </c>
      <c r="K64" s="20">
        <f>G64*J64</f>
        <v>5205798.5999999996</v>
      </c>
    </row>
    <row r="65" spans="1:11" ht="15.75" x14ac:dyDescent="0.25">
      <c r="A65" s="59"/>
      <c r="B65" s="59"/>
      <c r="C65" s="62"/>
      <c r="D65" s="19" t="s">
        <v>2</v>
      </c>
      <c r="E65" s="18"/>
      <c r="F65" s="17"/>
      <c r="G65" s="16">
        <f>SUM(G62:G64)</f>
        <v>1200</v>
      </c>
      <c r="H65" s="15"/>
      <c r="I65" s="15"/>
      <c r="J65" s="15"/>
      <c r="K65" s="15">
        <f>SUM(K62:K64)</f>
        <v>151343808.59999999</v>
      </c>
    </row>
    <row r="66" spans="1:11" ht="15.75" x14ac:dyDescent="0.25">
      <c r="A66" s="57">
        <v>6</v>
      </c>
      <c r="B66" s="57">
        <v>430048</v>
      </c>
      <c r="C66" s="69" t="s">
        <v>31</v>
      </c>
      <c r="D66" s="45" t="s">
        <v>30</v>
      </c>
      <c r="E66" s="22">
        <v>12</v>
      </c>
      <c r="F66" s="22" t="s">
        <v>3</v>
      </c>
      <c r="G66" s="21">
        <v>21</v>
      </c>
      <c r="H66" s="20">
        <v>169754</v>
      </c>
      <c r="I66" s="20">
        <v>0.24</v>
      </c>
      <c r="J66" s="20">
        <f t="shared" ref="J66:J75" si="4">ROUND(H66*(1.069*I66+(1-I66)),2)</f>
        <v>172565.13</v>
      </c>
      <c r="K66" s="20">
        <f t="shared" ref="K66:K75" si="5">G66*J66</f>
        <v>3623867.73</v>
      </c>
    </row>
    <row r="67" spans="1:11" ht="15.75" x14ac:dyDescent="0.25">
      <c r="A67" s="58"/>
      <c r="B67" s="58"/>
      <c r="C67" s="70"/>
      <c r="D67" s="46"/>
      <c r="E67" s="22">
        <v>16</v>
      </c>
      <c r="F67" s="22" t="s">
        <v>3</v>
      </c>
      <c r="G67" s="21">
        <v>4</v>
      </c>
      <c r="H67" s="20">
        <v>305604</v>
      </c>
      <c r="I67" s="20">
        <v>0.36</v>
      </c>
      <c r="J67" s="20">
        <f t="shared" si="4"/>
        <v>313195.2</v>
      </c>
      <c r="K67" s="20">
        <f t="shared" si="5"/>
        <v>1252780.8</v>
      </c>
    </row>
    <row r="68" spans="1:11" ht="15.75" x14ac:dyDescent="0.25">
      <c r="A68" s="58"/>
      <c r="B68" s="58"/>
      <c r="C68" s="70"/>
      <c r="D68" s="45" t="s">
        <v>29</v>
      </c>
      <c r="E68" s="22">
        <v>49</v>
      </c>
      <c r="F68" s="22" t="s">
        <v>3</v>
      </c>
      <c r="G68" s="21">
        <v>4</v>
      </c>
      <c r="H68" s="20">
        <v>140733</v>
      </c>
      <c r="I68" s="20">
        <v>0.24</v>
      </c>
      <c r="J68" s="20">
        <f t="shared" si="4"/>
        <v>143063.54</v>
      </c>
      <c r="K68" s="20">
        <f t="shared" si="5"/>
        <v>572254.16</v>
      </c>
    </row>
    <row r="69" spans="1:11" ht="15.75" x14ac:dyDescent="0.25">
      <c r="A69" s="58"/>
      <c r="B69" s="58"/>
      <c r="C69" s="70"/>
      <c r="D69" s="46"/>
      <c r="E69" s="22">
        <v>49</v>
      </c>
      <c r="F69" s="22" t="s">
        <v>26</v>
      </c>
      <c r="G69" s="21">
        <v>78</v>
      </c>
      <c r="H69" s="20">
        <v>140733</v>
      </c>
      <c r="I69" s="20">
        <v>0.24</v>
      </c>
      <c r="J69" s="20">
        <f t="shared" si="4"/>
        <v>143063.54</v>
      </c>
      <c r="K69" s="20">
        <f t="shared" si="5"/>
        <v>11158956.120000001</v>
      </c>
    </row>
    <row r="70" spans="1:11" ht="15.75" x14ac:dyDescent="0.25">
      <c r="A70" s="58"/>
      <c r="B70" s="58"/>
      <c r="C70" s="70"/>
      <c r="D70" s="46"/>
      <c r="E70" s="22">
        <v>50</v>
      </c>
      <c r="F70" s="22" t="s">
        <v>3</v>
      </c>
      <c r="G70" s="21">
        <v>3</v>
      </c>
      <c r="H70" s="20">
        <v>285391</v>
      </c>
      <c r="I70" s="20">
        <v>0.32</v>
      </c>
      <c r="J70" s="20">
        <f t="shared" si="4"/>
        <v>291692.43</v>
      </c>
      <c r="K70" s="20">
        <f t="shared" si="5"/>
        <v>875077.29</v>
      </c>
    </row>
    <row r="71" spans="1:11" ht="15.75" x14ac:dyDescent="0.25">
      <c r="A71" s="58"/>
      <c r="B71" s="58"/>
      <c r="C71" s="70"/>
      <c r="D71" s="46"/>
      <c r="E71" s="22">
        <v>50</v>
      </c>
      <c r="F71" s="22" t="s">
        <v>26</v>
      </c>
      <c r="G71" s="21">
        <v>18</v>
      </c>
      <c r="H71" s="20">
        <v>285391</v>
      </c>
      <c r="I71" s="20">
        <v>0.32</v>
      </c>
      <c r="J71" s="20">
        <f t="shared" si="4"/>
        <v>291692.43</v>
      </c>
      <c r="K71" s="20">
        <f t="shared" si="5"/>
        <v>5250463.74</v>
      </c>
    </row>
    <row r="72" spans="1:11" ht="15.75" x14ac:dyDescent="0.25">
      <c r="A72" s="58"/>
      <c r="B72" s="58"/>
      <c r="C72" s="70"/>
      <c r="D72" s="46"/>
      <c r="E72" s="22">
        <v>51</v>
      </c>
      <c r="F72" s="22" t="s">
        <v>3</v>
      </c>
      <c r="G72" s="21">
        <v>550</v>
      </c>
      <c r="H72" s="20">
        <v>147549</v>
      </c>
      <c r="I72" s="20">
        <v>0.28999999999999998</v>
      </c>
      <c r="J72" s="20">
        <f t="shared" si="4"/>
        <v>150501.46</v>
      </c>
      <c r="K72" s="20">
        <f t="shared" si="5"/>
        <v>82775803</v>
      </c>
    </row>
    <row r="73" spans="1:11" ht="15.75" x14ac:dyDescent="0.25">
      <c r="A73" s="58"/>
      <c r="B73" s="58"/>
      <c r="C73" s="70"/>
      <c r="D73" s="46"/>
      <c r="E73" s="22">
        <v>52</v>
      </c>
      <c r="F73" s="22" t="s">
        <v>3</v>
      </c>
      <c r="G73" s="21">
        <v>3</v>
      </c>
      <c r="H73" s="20">
        <v>218223</v>
      </c>
      <c r="I73" s="20">
        <v>0.43</v>
      </c>
      <c r="J73" s="20">
        <f t="shared" si="4"/>
        <v>224697.68</v>
      </c>
      <c r="K73" s="20">
        <f t="shared" si="5"/>
        <v>674093.04</v>
      </c>
    </row>
    <row r="74" spans="1:11" ht="15.75" x14ac:dyDescent="0.25">
      <c r="A74" s="58"/>
      <c r="B74" s="58"/>
      <c r="C74" s="70"/>
      <c r="D74" s="46"/>
      <c r="E74" s="22">
        <v>53</v>
      </c>
      <c r="F74" s="22" t="s">
        <v>3</v>
      </c>
      <c r="G74" s="21">
        <v>2</v>
      </c>
      <c r="H74" s="20">
        <v>359775</v>
      </c>
      <c r="I74" s="20">
        <v>0.08</v>
      </c>
      <c r="J74" s="20">
        <f t="shared" si="4"/>
        <v>361760.96</v>
      </c>
      <c r="K74" s="20">
        <f t="shared" si="5"/>
        <v>723521.92</v>
      </c>
    </row>
    <row r="75" spans="1:11" ht="15.75" x14ac:dyDescent="0.25">
      <c r="A75" s="58"/>
      <c r="B75" s="58"/>
      <c r="C75" s="70"/>
      <c r="D75" s="46"/>
      <c r="E75" s="22">
        <v>53</v>
      </c>
      <c r="F75" s="22" t="s">
        <v>26</v>
      </c>
      <c r="G75" s="21">
        <v>3</v>
      </c>
      <c r="H75" s="20">
        <v>359775</v>
      </c>
      <c r="I75" s="20">
        <v>0.08</v>
      </c>
      <c r="J75" s="20">
        <f t="shared" si="4"/>
        <v>361760.96</v>
      </c>
      <c r="K75" s="20">
        <f t="shared" si="5"/>
        <v>1085282.8800000001</v>
      </c>
    </row>
    <row r="76" spans="1:11" ht="15.75" x14ac:dyDescent="0.25">
      <c r="A76" s="59"/>
      <c r="B76" s="59"/>
      <c r="C76" s="71"/>
      <c r="D76" s="19" t="s">
        <v>2</v>
      </c>
      <c r="E76" s="18"/>
      <c r="F76" s="17"/>
      <c r="G76" s="16">
        <f>SUM(G66:G75)</f>
        <v>686</v>
      </c>
      <c r="H76" s="15"/>
      <c r="I76" s="15"/>
      <c r="J76" s="15"/>
      <c r="K76" s="15">
        <f>SUM(K66:K75)</f>
        <v>107992100.68000001</v>
      </c>
    </row>
    <row r="77" spans="1:11" ht="15.75" x14ac:dyDescent="0.25">
      <c r="A77" s="57">
        <v>7</v>
      </c>
      <c r="B77" s="57">
        <v>430308</v>
      </c>
      <c r="C77" s="60" t="s">
        <v>28</v>
      </c>
      <c r="D77" s="45" t="s">
        <v>27</v>
      </c>
      <c r="E77" s="22">
        <v>18</v>
      </c>
      <c r="F77" s="22" t="s">
        <v>26</v>
      </c>
      <c r="G77" s="21">
        <v>277</v>
      </c>
      <c r="H77" s="20">
        <v>261778</v>
      </c>
      <c r="I77" s="20">
        <v>0.21</v>
      </c>
      <c r="J77" s="20">
        <f>ROUND(H77*(1.069*I77+(1-I77)),2)</f>
        <v>265571.15999999997</v>
      </c>
      <c r="K77" s="20">
        <f>G77*J77</f>
        <v>73563211.319999993</v>
      </c>
    </row>
    <row r="78" spans="1:11" ht="15.75" x14ac:dyDescent="0.25">
      <c r="A78" s="58"/>
      <c r="B78" s="58"/>
      <c r="C78" s="61"/>
      <c r="D78" s="44"/>
      <c r="E78" s="22">
        <v>19</v>
      </c>
      <c r="F78" s="22" t="s">
        <v>26</v>
      </c>
      <c r="G78" s="21">
        <v>40</v>
      </c>
      <c r="H78" s="20">
        <v>529128</v>
      </c>
      <c r="I78" s="20">
        <v>0.28999999999999998</v>
      </c>
      <c r="J78" s="20">
        <f>ROUND(H78*(1.069*I78+(1-I78)),2)</f>
        <v>539715.85</v>
      </c>
      <c r="K78" s="20">
        <f>G78*J78</f>
        <v>21588634</v>
      </c>
    </row>
    <row r="79" spans="1:11" ht="15.75" x14ac:dyDescent="0.25">
      <c r="A79" s="58"/>
      <c r="B79" s="58"/>
      <c r="C79" s="61"/>
      <c r="D79" s="40" t="s">
        <v>21</v>
      </c>
      <c r="E79" s="22">
        <v>3</v>
      </c>
      <c r="F79" s="22" t="s">
        <v>3</v>
      </c>
      <c r="G79" s="21">
        <v>8</v>
      </c>
      <c r="H79" s="20">
        <v>133466</v>
      </c>
      <c r="I79" s="20">
        <v>0.33</v>
      </c>
      <c r="J79" s="20">
        <f>ROUND(H79*(1.069*I79+(1-I79)),2)</f>
        <v>136505.01999999999</v>
      </c>
      <c r="K79" s="20">
        <f>G79*J79</f>
        <v>1092040.1599999999</v>
      </c>
    </row>
    <row r="80" spans="1:11" ht="15.75" x14ac:dyDescent="0.25">
      <c r="A80" s="58"/>
      <c r="B80" s="58"/>
      <c r="C80" s="61"/>
      <c r="D80" s="39"/>
      <c r="E80" s="43">
        <v>4</v>
      </c>
      <c r="F80" s="22" t="s">
        <v>3</v>
      </c>
      <c r="G80" s="21">
        <v>4</v>
      </c>
      <c r="H80" s="20">
        <v>202039</v>
      </c>
      <c r="I80" s="20">
        <v>0.38</v>
      </c>
      <c r="J80" s="20">
        <f>ROUND(H80*(1.069*I80+(1-I80)),2)</f>
        <v>207336.46</v>
      </c>
      <c r="K80" s="20">
        <f>G80*J80</f>
        <v>829345.84</v>
      </c>
    </row>
    <row r="81" spans="1:11" ht="15.75" x14ac:dyDescent="0.25">
      <c r="A81" s="59"/>
      <c r="B81" s="59"/>
      <c r="C81" s="62"/>
      <c r="D81" s="19" t="s">
        <v>2</v>
      </c>
      <c r="E81" s="18"/>
      <c r="F81" s="17"/>
      <c r="G81" s="16">
        <f>SUM(G77:G80)</f>
        <v>329</v>
      </c>
      <c r="H81" s="15"/>
      <c r="I81" s="15"/>
      <c r="J81" s="15"/>
      <c r="K81" s="15">
        <f>SUM(K77:K80)</f>
        <v>97073231.319999993</v>
      </c>
    </row>
    <row r="82" spans="1:11" ht="15.75" x14ac:dyDescent="0.25">
      <c r="A82" s="57">
        <v>8</v>
      </c>
      <c r="B82" s="57">
        <v>430350</v>
      </c>
      <c r="C82" s="60" t="s">
        <v>25</v>
      </c>
      <c r="D82" s="42" t="s">
        <v>24</v>
      </c>
      <c r="E82" s="21">
        <v>57</v>
      </c>
      <c r="F82" s="21" t="s">
        <v>3</v>
      </c>
      <c r="G82" s="21">
        <v>15</v>
      </c>
      <c r="H82" s="20">
        <v>195844</v>
      </c>
      <c r="I82" s="20">
        <v>0.16</v>
      </c>
      <c r="J82" s="20">
        <f>ROUND(H82*(1.069*I82+(1-I82)),2)</f>
        <v>198006.12</v>
      </c>
      <c r="K82" s="20">
        <f>G82*J82</f>
        <v>2970091.8</v>
      </c>
    </row>
    <row r="83" spans="1:11" ht="15.75" x14ac:dyDescent="0.25">
      <c r="A83" s="59"/>
      <c r="B83" s="59"/>
      <c r="C83" s="62"/>
      <c r="D83" s="19" t="s">
        <v>2</v>
      </c>
      <c r="E83" s="18"/>
      <c r="F83" s="17"/>
      <c r="G83" s="16">
        <f>G82</f>
        <v>15</v>
      </c>
      <c r="H83" s="15"/>
      <c r="I83" s="15"/>
      <c r="J83" s="15"/>
      <c r="K83" s="15">
        <f>K82</f>
        <v>2970091.8</v>
      </c>
    </row>
    <row r="84" spans="1:11" ht="15.75" x14ac:dyDescent="0.25">
      <c r="A84" s="74">
        <v>9</v>
      </c>
      <c r="B84" s="74">
        <v>430386</v>
      </c>
      <c r="C84" s="60" t="s">
        <v>23</v>
      </c>
      <c r="D84" s="41" t="s">
        <v>22</v>
      </c>
      <c r="E84" s="21">
        <v>1</v>
      </c>
      <c r="F84" s="21" t="s">
        <v>3</v>
      </c>
      <c r="G84" s="21">
        <v>17</v>
      </c>
      <c r="H84" s="20">
        <v>174566</v>
      </c>
      <c r="I84" s="20">
        <v>0.19</v>
      </c>
      <c r="J84" s="20">
        <f>ROUND(H84*(1.069*I84+(1-I84)),2)</f>
        <v>176854.56</v>
      </c>
      <c r="K84" s="20">
        <f>G84*J84</f>
        <v>3006527.52</v>
      </c>
    </row>
    <row r="85" spans="1:11" ht="15.75" x14ac:dyDescent="0.25">
      <c r="A85" s="75"/>
      <c r="B85" s="75"/>
      <c r="C85" s="61"/>
      <c r="D85" s="41" t="s">
        <v>21</v>
      </c>
      <c r="E85" s="21">
        <v>3</v>
      </c>
      <c r="F85" s="21" t="s">
        <v>3</v>
      </c>
      <c r="G85" s="21">
        <v>8</v>
      </c>
      <c r="H85" s="20">
        <v>133466</v>
      </c>
      <c r="I85" s="20">
        <v>0.33</v>
      </c>
      <c r="J85" s="20">
        <f>ROUND(H85*(1.069*I85+(1-I85)),2)</f>
        <v>136505.01999999999</v>
      </c>
      <c r="K85" s="20">
        <f>G85*J85</f>
        <v>1092040.1599999999</v>
      </c>
    </row>
    <row r="86" spans="1:11" ht="15.75" x14ac:dyDescent="0.25">
      <c r="A86" s="75"/>
      <c r="B86" s="75"/>
      <c r="C86" s="61"/>
      <c r="D86" s="40" t="s">
        <v>20</v>
      </c>
      <c r="E86" s="21">
        <v>54</v>
      </c>
      <c r="F86" s="21" t="s">
        <v>3</v>
      </c>
      <c r="G86" s="21">
        <v>5</v>
      </c>
      <c r="H86" s="20">
        <v>99098</v>
      </c>
      <c r="I86" s="20">
        <v>0.28000000000000003</v>
      </c>
      <c r="J86" s="20">
        <f>ROUND(H86*(1.069*I86+(1-I86)),2)</f>
        <v>101012.57</v>
      </c>
      <c r="K86" s="20">
        <f>G86*J86</f>
        <v>505062.85000000003</v>
      </c>
    </row>
    <row r="87" spans="1:11" ht="15.75" x14ac:dyDescent="0.25">
      <c r="A87" s="75"/>
      <c r="B87" s="75"/>
      <c r="C87" s="61"/>
      <c r="D87" s="39"/>
      <c r="E87" s="21">
        <v>55</v>
      </c>
      <c r="F87" s="21" t="s">
        <v>3</v>
      </c>
      <c r="G87" s="21">
        <v>5</v>
      </c>
      <c r="H87" s="20">
        <v>145700</v>
      </c>
      <c r="I87" s="20">
        <v>0.31</v>
      </c>
      <c r="J87" s="20">
        <f>ROUND(H87*(1.069*I87+(1-I87)),2)</f>
        <v>148816.51999999999</v>
      </c>
      <c r="K87" s="20">
        <f>G87*J87</f>
        <v>744082.6</v>
      </c>
    </row>
    <row r="88" spans="1:11" ht="15.75" x14ac:dyDescent="0.25">
      <c r="A88" s="76"/>
      <c r="B88" s="76"/>
      <c r="C88" s="62"/>
      <c r="D88" s="19" t="s">
        <v>2</v>
      </c>
      <c r="E88" s="18"/>
      <c r="F88" s="17"/>
      <c r="G88" s="16">
        <f>SUM(G84:G87)</f>
        <v>35</v>
      </c>
      <c r="H88" s="15"/>
      <c r="I88" s="15"/>
      <c r="J88" s="15"/>
      <c r="K88" s="15">
        <f>SUM(K84:K87)</f>
        <v>5347713.129999999</v>
      </c>
    </row>
    <row r="89" spans="1:11" ht="15.75" x14ac:dyDescent="0.25">
      <c r="A89" s="72" t="s">
        <v>19</v>
      </c>
      <c r="B89" s="73"/>
      <c r="C89" s="73"/>
      <c r="D89" s="14"/>
      <c r="E89" s="13"/>
      <c r="F89" s="12"/>
      <c r="G89" s="11">
        <f>G19+G22+G51+G61+G65+G76+G81+G83+G88</f>
        <v>6823</v>
      </c>
      <c r="H89" s="10"/>
      <c r="I89" s="10"/>
      <c r="J89" s="10"/>
      <c r="K89" s="10">
        <f>K19+K22+K51+K61+K65+K76+K81+K83+K88</f>
        <v>1116008623.54</v>
      </c>
    </row>
    <row r="90" spans="1:11" ht="15.75" x14ac:dyDescent="0.25">
      <c r="A90" s="38"/>
      <c r="B90" s="38"/>
      <c r="C90" s="38"/>
      <c r="D90" s="37"/>
      <c r="E90" s="36"/>
      <c r="F90" s="36"/>
      <c r="G90" s="35"/>
      <c r="H90" s="34" t="s">
        <v>18</v>
      </c>
      <c r="I90" s="34"/>
      <c r="J90" s="34"/>
      <c r="K90" s="34"/>
    </row>
    <row r="91" spans="1:11" ht="16.5" x14ac:dyDescent="0.25">
      <c r="A91" s="33" t="s">
        <v>17</v>
      </c>
      <c r="B91" s="33"/>
      <c r="C91" s="33"/>
      <c r="D91" s="32"/>
      <c r="E91" s="32"/>
      <c r="F91" s="32"/>
      <c r="G91" s="31"/>
      <c r="H91" s="30"/>
      <c r="I91" s="30"/>
      <c r="J91" s="30"/>
      <c r="K91" s="30"/>
    </row>
    <row r="92" spans="1:11" ht="54" customHeight="1" x14ac:dyDescent="0.25">
      <c r="A92" s="29" t="s">
        <v>16</v>
      </c>
      <c r="B92" s="29" t="s">
        <v>15</v>
      </c>
      <c r="C92" s="28" t="s">
        <v>14</v>
      </c>
      <c r="D92" s="28" t="s">
        <v>13</v>
      </c>
      <c r="E92" s="27" t="s">
        <v>12</v>
      </c>
      <c r="F92" s="27" t="s">
        <v>11</v>
      </c>
      <c r="G92" s="27" t="s">
        <v>10</v>
      </c>
      <c r="H92" s="26" t="s">
        <v>9</v>
      </c>
      <c r="I92" s="26" t="s">
        <v>8</v>
      </c>
      <c r="J92" s="26" t="s">
        <v>7</v>
      </c>
      <c r="K92" s="26" t="s">
        <v>6</v>
      </c>
    </row>
    <row r="93" spans="1:11" ht="15.75" x14ac:dyDescent="0.25">
      <c r="A93" s="77">
        <v>1</v>
      </c>
      <c r="B93" s="77">
        <v>430042</v>
      </c>
      <c r="C93" s="78" t="s">
        <v>5</v>
      </c>
      <c r="D93" s="25" t="s">
        <v>4</v>
      </c>
      <c r="E93" s="21">
        <v>23</v>
      </c>
      <c r="F93" s="21" t="s">
        <v>3</v>
      </c>
      <c r="G93" s="21">
        <v>17</v>
      </c>
      <c r="H93" s="20">
        <v>74799</v>
      </c>
      <c r="I93" s="20">
        <v>0.36</v>
      </c>
      <c r="J93" s="20">
        <f>ROUND(H93*(1.069*I93+(1-I93)),2)</f>
        <v>76657.009999999995</v>
      </c>
      <c r="K93" s="20">
        <f>G93*J93</f>
        <v>1303169.17</v>
      </c>
    </row>
    <row r="94" spans="1:11" ht="15.75" x14ac:dyDescent="0.25">
      <c r="A94" s="77"/>
      <c r="B94" s="77"/>
      <c r="C94" s="79"/>
      <c r="D94" s="24"/>
      <c r="E94" s="21">
        <v>24</v>
      </c>
      <c r="F94" s="21" t="s">
        <v>3</v>
      </c>
      <c r="G94" s="21">
        <v>53</v>
      </c>
      <c r="H94" s="20">
        <v>169549</v>
      </c>
      <c r="I94" s="20">
        <v>0.34</v>
      </c>
      <c r="J94" s="20">
        <f>ROUND(H94*(1.069*I94+(1-I94)),2)</f>
        <v>173526.62</v>
      </c>
      <c r="K94" s="20">
        <f>G94*J94</f>
        <v>9196910.8599999994</v>
      </c>
    </row>
    <row r="95" spans="1:11" ht="15.75" x14ac:dyDescent="0.25">
      <c r="A95" s="77"/>
      <c r="B95" s="77"/>
      <c r="C95" s="79"/>
      <c r="D95" s="23"/>
      <c r="E95" s="22">
        <v>25</v>
      </c>
      <c r="F95" s="22" t="s">
        <v>3</v>
      </c>
      <c r="G95" s="21">
        <v>20</v>
      </c>
      <c r="H95" s="20">
        <v>225872</v>
      </c>
      <c r="I95" s="20">
        <v>0.33</v>
      </c>
      <c r="J95" s="20">
        <f>ROUND(H95*(1.069*I95+(1-I95)),2)</f>
        <v>231015.11</v>
      </c>
      <c r="K95" s="20">
        <f>G95*J95</f>
        <v>4620302.1999999993</v>
      </c>
    </row>
    <row r="96" spans="1:11" ht="15.75" x14ac:dyDescent="0.25">
      <c r="A96" s="77"/>
      <c r="B96" s="77"/>
      <c r="C96" s="80"/>
      <c r="D96" s="19" t="s">
        <v>2</v>
      </c>
      <c r="E96" s="18"/>
      <c r="F96" s="17"/>
      <c r="G96" s="16">
        <f>SUM(G93:G95)</f>
        <v>90</v>
      </c>
      <c r="H96" s="15"/>
      <c r="I96" s="15"/>
      <c r="J96" s="15"/>
      <c r="K96" s="15">
        <f>SUM(K93:K95)</f>
        <v>15120382.229999999</v>
      </c>
    </row>
    <row r="97" spans="1:11" ht="15.75" x14ac:dyDescent="0.25">
      <c r="A97" s="72" t="s">
        <v>1</v>
      </c>
      <c r="B97" s="73"/>
      <c r="C97" s="73"/>
      <c r="D97" s="14"/>
      <c r="E97" s="13"/>
      <c r="F97" s="12"/>
      <c r="G97" s="11">
        <f>G96</f>
        <v>90</v>
      </c>
      <c r="H97" s="10"/>
      <c r="I97" s="10"/>
      <c r="J97" s="10"/>
      <c r="K97" s="10">
        <f>K96</f>
        <v>15120382.229999999</v>
      </c>
    </row>
    <row r="98" spans="1:11" x14ac:dyDescent="0.25">
      <c r="G98" s="9"/>
    </row>
    <row r="99" spans="1:11" x14ac:dyDescent="0.25">
      <c r="G99" s="9"/>
    </row>
    <row r="100" spans="1:11" s="3" customFormat="1" ht="19.5" hidden="1" customHeight="1" outlineLevel="1" x14ac:dyDescent="0.3">
      <c r="A100" s="8" t="s">
        <v>0</v>
      </c>
      <c r="B100" s="6"/>
      <c r="C100" s="7"/>
      <c r="D100" s="6"/>
      <c r="G100" s="5">
        <f>G89+G97</f>
        <v>6913</v>
      </c>
      <c r="K100" s="4">
        <f>K89+K97</f>
        <v>1131129005.77</v>
      </c>
    </row>
    <row r="101" spans="1:11" collapsed="1" x14ac:dyDescent="0.25"/>
    <row r="104" spans="1:11" x14ac:dyDescent="0.25">
      <c r="H104" s="2"/>
    </row>
  </sheetData>
  <mergeCells count="34">
    <mergeCell ref="A97:C97"/>
    <mergeCell ref="A84:A88"/>
    <mergeCell ref="B84:B88"/>
    <mergeCell ref="C84:C88"/>
    <mergeCell ref="A89:C89"/>
    <mergeCell ref="A93:A96"/>
    <mergeCell ref="B93:B96"/>
    <mergeCell ref="C93:C96"/>
    <mergeCell ref="A77:A81"/>
    <mergeCell ref="B77:B81"/>
    <mergeCell ref="C77:C81"/>
    <mergeCell ref="A82:A83"/>
    <mergeCell ref="B82:B83"/>
    <mergeCell ref="C82:C83"/>
    <mergeCell ref="A62:A65"/>
    <mergeCell ref="B62:B65"/>
    <mergeCell ref="C62:C65"/>
    <mergeCell ref="A66:A76"/>
    <mergeCell ref="B66:B76"/>
    <mergeCell ref="C66:C76"/>
    <mergeCell ref="A23:A51"/>
    <mergeCell ref="B23:B51"/>
    <mergeCell ref="C23:C51"/>
    <mergeCell ref="A52:A61"/>
    <mergeCell ref="B52:B61"/>
    <mergeCell ref="C52:C61"/>
    <mergeCell ref="A20:A22"/>
    <mergeCell ref="B20:B22"/>
    <mergeCell ref="C20:C22"/>
    <mergeCell ref="A13:K13"/>
    <mergeCell ref="E15:K15"/>
    <mergeCell ref="A17:A19"/>
    <mergeCell ref="B17:B19"/>
    <mergeCell ref="C17:C19"/>
  </mergeCells>
  <pageMargins left="0.94488188976377963" right="0.55118110236220474" top="0.15748031496062992" bottom="0.15748031496062992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ВМП_2021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Кротова Дарья Евгеньевна</cp:lastModifiedBy>
  <dcterms:created xsi:type="dcterms:W3CDTF">2021-04-01T05:41:30Z</dcterms:created>
  <dcterms:modified xsi:type="dcterms:W3CDTF">2021-04-01T06:14:44Z</dcterms:modified>
</cp:coreProperties>
</file>